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CWUDFsStorage" sheetId="170" state="hidden"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FFA2000" sheetId="169" r:id="rId28"/>
    <sheet name=" SEFA" sheetId="160" state="hidden"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'FFA2000'!$A$1:$L$97</definedName>
    <definedName name="Print_Area_MI" localSheetId="27">'FFA2000'!$A$10:$M$77</definedName>
    <definedName name="Print_Area_MI">#REF!</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27">'FFA2000'!$1:$9</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Print_Titles_MI" localSheetId="27">'FFA2000'!$1:$9</definedName>
    <definedName name="SCHADDRS" localSheetId="28">#REF!</definedName>
    <definedName name="SCHADDRS" localSheetId="18">#REF!</definedName>
    <definedName name="SCHADDRS" localSheetId="34">#REF!</definedName>
    <definedName name="SCHADDRS" localSheetId="22">#REF!</definedName>
    <definedName name="SCHADDRS" localSheetId="4">#REF!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8">#REF!</definedName>
    <definedName name="SCHCTY" localSheetId="18">#REF!</definedName>
    <definedName name="SCHCTY" localSheetId="34">#REF!</definedName>
    <definedName name="SCHCTY" localSheetId="22">#REF!</definedName>
    <definedName name="SCHCTY" localSheetId="4">#REF!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8">#REF!</definedName>
    <definedName name="SCHNMBR" localSheetId="18">#REF!</definedName>
    <definedName name="SCHNMBR" localSheetId="34">#REF!</definedName>
    <definedName name="SCHNMBR" localSheetId="22">#REF!</definedName>
    <definedName name="SCHNMBR" localSheetId="4">#REF!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8">#REF!</definedName>
    <definedName name="SCHNME" localSheetId="18">#REF!</definedName>
    <definedName name="SCHNME" localSheetId="34">#REF!</definedName>
    <definedName name="SCHNME" localSheetId="22">#REF!</definedName>
    <definedName name="SCHNME" localSheetId="4">#REF!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TATE">#N/A</definedName>
    <definedName name="SUPT" localSheetId="28">#REF!</definedName>
    <definedName name="SUPT" localSheetId="18">#REF!</definedName>
    <definedName name="SUPT" localSheetId="34">#REF!</definedName>
    <definedName name="SUPT" localSheetId="22">#REF!</definedName>
    <definedName name="SUPT" localSheetId="4">#REF!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 name="TR">#N/A</definedName>
    <definedName name="TRIAL">#N/A</definedName>
    <definedName name="V_1">#N/A</definedName>
    <definedName name="V_1_1">#N/A</definedName>
    <definedName name="WAGE">#N/A</definedName>
    <definedName name="Z_2C3F99CE_9294_421C_90A4_7CE71D4152EA_.wvu.PrintArea" localSheetId="27" hidden="1">'FFA2000'!$A$1:$M$77</definedName>
    <definedName name="Z_2C3F99CE_9294_421C_90A4_7CE71D4152EA_.wvu.PrintTitles" localSheetId="27" hidden="1">'FFA2000'!$1:$9</definedName>
    <definedName name="Z_8DE68462_1DE3_4515_A4DA_911B986EB907_.wvu.PrintArea" localSheetId="27" hidden="1">'FFA2000'!$A$1:$M$77</definedName>
    <definedName name="Z_8DE68462_1DE3_4515_A4DA_911B986EB907_.wvu.PrintTitles" localSheetId="27" hidden="1">'FFA2000'!$1:$9</definedName>
    <definedName name="Z_FEC5BCEC_72EA_4909_8FA4_8802CB5233B7_.wvu.PrintArea" localSheetId="27" hidden="1">'FFA2000'!$A$1:$M$77</definedName>
    <definedName name="Z_FEC5BCEC_72EA_4909_8FA4_8802CB5233B7_.wvu.PrintTitles" localSheetId="27" hidden="1">'FFA2000'!$1:$9</definedName>
  </definedNames>
  <calcPr calcId="152511"/>
</workbook>
</file>

<file path=xl/calcChain.xml><?xml version="1.0" encoding="utf-8"?>
<calcChain xmlns="http://schemas.openxmlformats.org/spreadsheetml/2006/main">
  <c r="D27" i="161" l="1"/>
  <c r="D20" i="161"/>
  <c r="D19" i="161"/>
  <c r="L76" i="169"/>
  <c r="K76" i="169"/>
  <c r="J76" i="169"/>
  <c r="I76" i="169"/>
  <c r="H76" i="169"/>
  <c r="G76" i="169"/>
  <c r="F76" i="169"/>
  <c r="K74" i="169"/>
  <c r="K73" i="169"/>
  <c r="K72" i="169"/>
  <c r="K71" i="169"/>
  <c r="K70" i="169"/>
  <c r="K69" i="169"/>
  <c r="L66" i="169"/>
  <c r="K66" i="169"/>
  <c r="J66" i="169"/>
  <c r="J79" i="169" s="1"/>
  <c r="J81" i="169" s="1"/>
  <c r="I66" i="169"/>
  <c r="H66" i="169"/>
  <c r="G66" i="169"/>
  <c r="F66" i="169"/>
  <c r="K64" i="169"/>
  <c r="K63" i="169"/>
  <c r="K62" i="169"/>
  <c r="K61" i="169"/>
  <c r="K60" i="169"/>
  <c r="K59" i="169"/>
  <c r="I55" i="169"/>
  <c r="H55" i="169"/>
  <c r="G55" i="169"/>
  <c r="F55" i="169"/>
  <c r="G54" i="169"/>
  <c r="F54" i="169"/>
  <c r="L49" i="169"/>
  <c r="K49" i="169"/>
  <c r="J49" i="169"/>
  <c r="I49" i="169"/>
  <c r="H49" i="169"/>
  <c r="G49" i="169"/>
  <c r="G79" i="169" s="1"/>
  <c r="G81" i="169" s="1"/>
  <c r="F49" i="169"/>
  <c r="F79" i="169" s="1"/>
  <c r="F81" i="169" s="1"/>
  <c r="K47" i="169"/>
  <c r="K46" i="169"/>
  <c r="K45" i="169"/>
  <c r="K44" i="169"/>
  <c r="K43" i="169"/>
  <c r="J39" i="169"/>
  <c r="I39" i="169"/>
  <c r="H39" i="169"/>
  <c r="G39" i="169"/>
  <c r="F39" i="169"/>
  <c r="K37" i="169"/>
  <c r="K39" i="169" s="1"/>
  <c r="K81" i="169" s="1"/>
  <c r="K79" i="169" s="1"/>
  <c r="K36" i="169"/>
  <c r="K35" i="169"/>
  <c r="K34" i="169"/>
  <c r="K33" i="169"/>
  <c r="K30" i="169"/>
  <c r="K28" i="169"/>
  <c r="K24" i="169"/>
  <c r="K85" i="169" s="1"/>
  <c r="J24" i="169"/>
  <c r="J85" i="169" s="1"/>
  <c r="I24" i="169"/>
  <c r="H24" i="169"/>
  <c r="G24" i="169"/>
  <c r="F24" i="169"/>
  <c r="K22" i="169"/>
  <c r="K20" i="169"/>
  <c r="I14" i="169"/>
  <c r="H14" i="169"/>
  <c r="I13" i="169"/>
  <c r="I54" i="169" s="1"/>
  <c r="H13" i="169"/>
  <c r="H54" i="169" s="1"/>
  <c r="I79" i="169" l="1"/>
  <c r="I81" i="169" s="1"/>
  <c r="I85" i="169" s="1"/>
  <c r="H79" i="169"/>
  <c r="H81" i="169" s="1"/>
  <c r="H85" i="169" s="1"/>
  <c r="F85" i="169"/>
  <c r="G85" i="169"/>
  <c r="M17" i="3"/>
  <c r="M20" i="3" l="1"/>
  <c r="M15" i="3"/>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3" i="28"/>
  <c r="B7758" i="106" s="1"/>
  <c r="D7758" i="106" s="1"/>
  <c r="J86" i="28"/>
  <c r="J88" i="28"/>
  <c r="D30" i="36" s="1"/>
  <c r="B7759" i="106"/>
  <c r="D7759" i="106" s="1"/>
  <c r="K6" i="29"/>
  <c r="B7763" i="106" s="1"/>
  <c r="D7763" i="106" s="1"/>
  <c r="B7762" i="106"/>
  <c r="K12" i="12"/>
  <c r="K23" i="12"/>
  <c r="K24" i="12"/>
  <c r="B7733" i="106" s="1"/>
  <c r="D7733" i="106" s="1"/>
  <c r="J12" i="12"/>
  <c r="J21" i="12"/>
  <c r="B7727" i="106" s="1"/>
  <c r="D7727" i="106" s="1"/>
  <c r="J23" i="12"/>
  <c r="B7729" i="106"/>
  <c r="B7734" i="106"/>
  <c r="B7726" i="106"/>
  <c r="D7726" i="106" s="1"/>
  <c r="F161" i="34"/>
  <c r="J24" i="2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6" i="36"/>
  <c r="D84" i="36"/>
  <c r="K75" i="29"/>
  <c r="C14" i="4" s="1"/>
  <c r="B2558" i="106" s="1"/>
  <c r="D2558" i="106" s="1"/>
  <c r="K130" i="29"/>
  <c r="B2805" i="106" s="1"/>
  <c r="D2805" i="106" s="1"/>
  <c r="K179" i="29"/>
  <c r="F62" i="34" s="1"/>
  <c r="K122" i="29"/>
  <c r="K67" i="29"/>
  <c r="E17" i="145" s="1"/>
  <c r="G17" i="145" s="1"/>
  <c r="K64" i="29"/>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L5" i="11" s="1"/>
  <c r="B2056" i="106" s="1"/>
  <c r="D205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N22" i="3"/>
  <c r="B283" i="106" s="1"/>
  <c r="D283" i="106" s="1"/>
  <c r="D7" i="118"/>
  <c r="D8" i="118"/>
  <c r="D9" i="118"/>
  <c r="H14" i="118"/>
  <c r="H19" i="118"/>
  <c r="H24" i="118"/>
  <c r="H29" i="118"/>
  <c r="H33" i="118"/>
  <c r="D11" i="37"/>
  <c r="D22" i="37"/>
  <c r="J22" i="37"/>
  <c r="L22" i="37"/>
  <c r="D24" i="37"/>
  <c r="B4270" i="106" s="1"/>
  <c r="D4270" i="106" s="1"/>
  <c r="B7760" i="106"/>
  <c r="D7760" i="106" s="1"/>
  <c r="L354" i="29" l="1"/>
  <c r="B1134" i="106"/>
  <c r="D1134" i="106" s="1"/>
  <c r="B2029" i="106"/>
  <c r="D2029" i="106" s="1"/>
  <c r="M19" i="3"/>
  <c r="B276" i="106" s="1"/>
  <c r="D276" i="106" s="1"/>
  <c r="B2028" i="106"/>
  <c r="D2028" i="106" s="1"/>
  <c r="M18" i="3"/>
  <c r="B275" i="106" s="1"/>
  <c r="D275" i="106" s="1"/>
  <c r="B2027" i="106"/>
  <c r="D2027" i="106" s="1"/>
  <c r="B274" i="106"/>
  <c r="D274" i="106" s="1"/>
  <c r="B2026" i="106"/>
  <c r="D2026" i="106" s="1"/>
  <c r="M16" i="3"/>
  <c r="B1308" i="106"/>
  <c r="D1308" i="106" s="1"/>
  <c r="F70" i="34"/>
  <c r="G33" i="108"/>
  <c r="E33" i="108"/>
  <c r="K76" i="4"/>
  <c r="B3586" i="106" s="1"/>
  <c r="D3586" i="106" s="1"/>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L41" i="3"/>
  <c r="B2917" i="106" s="1"/>
  <c r="D2917" i="106" s="1"/>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2031" i="106" s="1"/>
  <c r="D2031" i="106" s="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K28" i="118"/>
  <c r="O27" i="118" s="1"/>
  <c r="O29" i="118" s="1"/>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B7270" i="106"/>
  <c r="C34" i="131"/>
  <c r="L16" i="11" l="1"/>
  <c r="B2061" i="106" s="1"/>
  <c r="D2061" i="106" s="1"/>
  <c r="M40" i="3"/>
  <c r="M23" i="3"/>
  <c r="B279" i="106" s="1"/>
  <c r="D279" i="106" s="1"/>
  <c r="B273" i="106"/>
  <c r="D273" i="106" s="1"/>
  <c r="H354" i="29"/>
  <c r="B3660" i="106" s="1"/>
  <c r="D3660" i="106" s="1"/>
  <c r="D40" i="108"/>
  <c r="E42" i="108" s="1"/>
  <c r="K77" i="4"/>
  <c r="B3587" i="106" s="1"/>
  <c r="D3587" i="106" s="1"/>
  <c r="K331" i="29"/>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D59" i="36"/>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280" i="106" l="1"/>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K355" i="29"/>
  <c r="B3681" i="106" s="1"/>
  <c r="D3681" i="106" s="1"/>
  <c r="B3571" i="106"/>
  <c r="D3571" i="106" s="1"/>
  <c r="E17" i="4"/>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F14" i="34"/>
  <c r="F76" i="34" s="1"/>
  <c r="F1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B6215" i="106" l="1"/>
  <c r="D6215" i="106" s="1"/>
  <c r="J41" i="3"/>
  <c r="F6" i="146"/>
  <c r="B3576" i="106"/>
  <c r="D3576" i="106" s="1"/>
  <c r="B6263" i="106"/>
  <c r="D6263" i="106" s="1"/>
  <c r="D8" i="146"/>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B3567" i="106" l="1"/>
  <c r="D3567" i="106" s="1"/>
  <c r="K41" i="3"/>
  <c r="B6216" i="106"/>
  <c r="D6216" i="106" s="1"/>
  <c r="D57" i="36"/>
  <c r="B2912" i="106"/>
  <c r="D2912" i="106" s="1"/>
  <c r="I41" i="3"/>
  <c r="B212" i="106"/>
  <c r="D212" i="106" s="1"/>
  <c r="H41" i="3"/>
  <c r="B123" i="106"/>
  <c r="D123" i="106" s="1"/>
  <c r="D41" i="3"/>
  <c r="F8" i="146"/>
  <c r="B3278" i="106"/>
  <c r="D3278" i="106" s="1"/>
  <c r="E81" i="4"/>
  <c r="E41" i="3" s="1"/>
  <c r="B3233" i="106"/>
  <c r="D3233" i="106" s="1"/>
  <c r="C81" i="4"/>
  <c r="C39" i="3"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D55" i="36"/>
  <c r="B213" i="106"/>
  <c r="D213" i="106" s="1"/>
  <c r="B189" i="106"/>
  <c r="D189" i="106" s="1"/>
  <c r="G41" i="3"/>
  <c r="B170" i="106"/>
  <c r="D170" i="106" s="1"/>
  <c r="F41" i="3"/>
  <c r="D52" i="36"/>
  <c r="B141" i="106"/>
  <c r="D141" i="106" s="1"/>
  <c r="N21" i="3"/>
  <c r="B140" i="106"/>
  <c r="D140" i="106" s="1"/>
  <c r="B124" i="106"/>
  <c r="D124" i="106" s="1"/>
  <c r="D51" i="36"/>
  <c r="B92" i="106"/>
  <c r="D92" i="106" s="1"/>
  <c r="D82" i="36"/>
  <c r="C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4" i="36" l="1"/>
  <c r="B190" i="106"/>
  <c r="D190" i="106" s="1"/>
  <c r="B171" i="106"/>
  <c r="D171" i="106" s="1"/>
  <c r="D53" i="36"/>
  <c r="B93" i="106"/>
  <c r="D93" i="106" s="1"/>
  <c r="D50" i="36"/>
  <c r="B282" i="106"/>
  <c r="D282" i="106" s="1"/>
  <c r="N23" i="3"/>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<sst xmlns="http://schemas.openxmlformats.org/spreadsheetml/2006/main" count="7172" uniqueCount="4040">
  <si>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</si>
  <si>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</si>
  <si>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</si>
  <si>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</si>
  <si>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</si>
  <si>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</si>
  <si>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</si>
  <si>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</si>
  <si>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</si>
  <si>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</si>
  <si>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</si>
  <si>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</si>
  <si>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</si>
  <si>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</si>
  <si>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</si>
  <si>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</si>
  <si>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</si>
  <si>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</si>
  <si>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</si>
  <si>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</si>
  <si>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</si>
  <si>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</si>
  <si>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</si>
  <si>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</si>
  <si>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</si>
  <si>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</si>
  <si>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</si>
  <si>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</si>
  <si>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</si>
  <si>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</si>
  <si>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</si>
  <si>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</si>
  <si>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</si>
  <si>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</si>
  <si>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</si>
  <si>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</si>
  <si>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</si>
  <si>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</si>
  <si>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</si>
  <si>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</si>
  <si>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</si>
  <si>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</si>
  <si>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</si>
  <si>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</si>
  <si>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</si>
  <si>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</si>
  <si>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</si>
  <si>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</si>
  <si>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</si>
  <si>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</si>
  <si>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</si>
  <si>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</si>
  <si>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</si>
  <si>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</si>
  <si>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</si>
  <si>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</si>
  <si>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</si>
  <si>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</si>
  <si>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</si>
  <si>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</si>
  <si>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</si>
  <si>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</si>
  <si>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</si>
  <si>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</si>
  <si>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</si>
  <si>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</si>
  <si>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</si>
  <si>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</si>
  <si>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</si>
  <si>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</si>
  <si>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</si>
  <si>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</si>
  <si>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</si>
  <si>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</si>
  <si>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</si>
  <si>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</si>
  <si>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</si>
  <si>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</si>
  <si>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</si>
  <si>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</si>
  <si>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</si>
  <si>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</si>
  <si>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</si>
  <si>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</si>
  <si>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</si>
  <si>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</si>
  <si>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</si>
  <si>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</si>
  <si>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</si>
  <si>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</si>
  <si>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</si>
  <si>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</si>
  <si>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</si>
  <si>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</si>
  <si>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</si>
  <si>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</si>
  <si>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</si>
  <si>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</si>
  <si>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</si>
  <si>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</si>
  <si>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</si>
  <si>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</si>
  <si>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</si>
  <si>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</si>
  <si>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</si>
  <si>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</si>
  <si>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</si>
  <si>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</si>
  <si>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</si>
  <si>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</si>
  <si>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</si>
  <si>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</si>
  <si>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</si>
  <si>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</si>
  <si>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</si>
  <si>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</si>
  <si>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</si>
  <si>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</si>
  <si>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</si>
  <si>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</si>
  <si>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</si>
  <si>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</si>
  <si>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</si>
  <si>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</si>
  <si>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</si>
  <si>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</si>
  <si>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</si>
  <si>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</si>
  <si>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</si>
  <si>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</si>
  <si>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</si>
  <si>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</si>
  <si>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</si>
  <si>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</si>
  <si>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</si>
  <si>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</si>
  <si>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</si>
  <si>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</si>
  <si>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</si>
  <si>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</si>
  <si>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</si>
  <si>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</si>
  <si>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</si>
  <si>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</si>
  <si>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</si>
  <si>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</si>
  <si>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</si>
  <si>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</si>
  <si>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</si>
  <si>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</si>
  <si>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</si>
  <si>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</si>
  <si>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</si>
  <si>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</si>
  <si>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</si>
  <si>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</si>
  <si>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</si>
  <si>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</si>
  <si>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</si>
  <si>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</si>
  <si>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</si>
  <si>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</si>
  <si>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</si>
  <si>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</si>
  <si>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</si>
  <si>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</si>
  <si>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</si>
  <si>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</si>
  <si>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</si>
  <si>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</si>
  <si>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</si>
  <si>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</si>
  <si>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</si>
  <si>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</si>
  <si>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</si>
  <si>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</si>
  <si>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</si>
  <si>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</si>
  <si>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</si>
  <si>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</si>
  <si>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</si>
  <si>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</si>
  <si>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</si>
  <si>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</si>
  <si>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</si>
  <si>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</si>
  <si>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</si>
  <si>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</si>
  <si>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</si>
  <si>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</si>
  <si>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</si>
  <si>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</si>
  <si>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</si>
  <si>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</si>
  <si>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</si>
  <si>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</si>
  <si>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</si>
  <si>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</si>
  <si>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</si>
  <si>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</si>
  <si>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</si>
  <si>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</si>
  <si>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</si>
  <si>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</si>
  <si>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</si>
  <si>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</si>
  <si>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</si>
  <si>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</si>
  <si>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</si>
  <si>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</si>
  <si>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</si>
  <si>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</si>
  <si>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</si>
  <si>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</si>
  <si>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</si>
  <si>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</si>
  <si>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</si>
  <si>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</si>
  <si>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</si>
  <si>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</si>
  <si>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</si>
  <si>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</si>
  <si>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</si>
  <si>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</si>
  <si>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</si>
  <si>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</si>
  <si>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</si>
  <si>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</si>
  <si>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</si>
  <si>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</si>
  <si>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</si>
  <si>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</si>
  <si>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</si>
  <si>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</si>
  <si>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</si>
  <si>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</si>
  <si>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</si>
  <si>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</si>
  <si>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</si>
  <si>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</si>
  <si>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</si>
  <si>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</si>
  <si>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</si>
  <si>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</si>
  <si>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</si>
  <si>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</si>
  <si>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</si>
  <si>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</si>
  <si>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</si>
  <si>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</si>
  <si>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</si>
  <si>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</si>
  <si>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</si>
  <si>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</si>
  <si>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</si>
  <si>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</si>
  <si>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</si>
  <si>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</si>
  <si>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</si>
  <si>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</si>
  <si>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</si>
  <si>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</si>
  <si>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</si>
  <si>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</si>
  <si>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</si>
  <si>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</si>
  <si>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</si>
  <si>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</si>
  <si>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</si>
  <si>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</si>
  <si>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</si>
  <si>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</si>
  <si>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</si>
  <si>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</si>
  <si>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</si>
  <si>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</si>
  <si>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</si>
  <si>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</si>
  <si>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</si>
  <si>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</si>
  <si>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</si>
  <si>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</si>
  <si>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</si>
  <si>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</si>
  <si>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</si>
  <si>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</si>
  <si>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</si>
  <si>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</si>
  <si>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</si>
  <si>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</si>
  <si>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</si>
  <si>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</si>
  <si>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</si>
  <si>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</si>
  <si>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</si>
  <si>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</si>
  <si>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</si>
  <si>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</si>
  <si>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</si>
  <si>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</si>
  <si>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</si>
  <si>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</si>
  <si>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</si>
  <si>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</si>
  <si>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</si>
  <si>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</si>
  <si>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</si>
  <si>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</si>
  <si>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</si>
  <si>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</si>
  <si>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</si>
  <si>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</si>
  <si>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</si>
  <si>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</si>
  <si>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</si>
  <si>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</si>
  <si>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</si>
  <si>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</si>
  <si>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</si>
  <si>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</si>
  <si>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</si>
  <si>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</si>
  <si>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</si>
  <si>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</si>
  <si>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</si>
  <si>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</si>
  <si>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</si>
  <si>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</si>
  <si>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</si>
  <si>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</si>
  <si>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</si>
  <si>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</si>
  <si>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</si>
  <si>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</si>
  <si>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</si>
  <si>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</si>
  <si>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</si>
  <si>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</si>
  <si>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</si>
  <si>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</si>
  <si>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</si>
  <si>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</si>
  <si>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</si>
  <si>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</si>
  <si>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</si>
  <si>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</si>
  <si>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</si>
  <si>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</si>
  <si>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</si>
  <si>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</si>
  <si>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</si>
  <si>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</si>
  <si>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</si>
  <si>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</si>
  <si>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</si>
  <si>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</si>
  <si>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</si>
  <si>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</si>
  <si>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</si>
  <si>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</si>
  <si>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</si>
  <si>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</si>
  <si>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</si>
  <si>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</si>
  <si>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</si>
  <si>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</si>
  <si>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</si>
  <si>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</si>
  <si>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</si>
  <si>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</si>
  <si>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</si>
  <si>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</si>
  <si>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</si>
  <si>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</si>
  <si>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</si>
  <si>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</si>
  <si>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</si>
  <si>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</si>
  <si>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</si>
  <si>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</si>
  <si>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</si>
  <si>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</si>
  <si>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</si>
  <si>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</si>
  <si>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</si>
  <si>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</si>
  <si>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</si>
  <si>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</si>
  <si>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</si>
  <si>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</si>
  <si>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</si>
  <si>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</si>
  <si>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</si>
  <si>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</si>
  <si>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</si>
  <si>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</si>
  <si>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</si>
  <si>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</si>
  <si>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</si>
  <si>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</si>
  <si>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</si>
  <si>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</si>
  <si>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</si>
  <si>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</si>
  <si>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</si>
  <si>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</si>
  <si>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</si>
  <si>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</si>
  <si>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</si>
  <si>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</si>
  <si>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</si>
  <si>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</si>
  <si>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</si>
  <si>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</si>
  <si>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</si>
  <si>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</si>
  <si>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</si>
  <si>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</si>
  <si>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</si>
  <si>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</si>
  <si>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</si>
  <si>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</si>
  <si>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</si>
  <si>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</si>
  <si>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</si>
  <si>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</si>
  <si>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</si>
  <si>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</si>
  <si>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</si>
  <si>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</si>
  <si>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</si>
  <si>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</si>
  <si>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</si>
  <si>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</si>
  <si>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</si>
  <si>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</si>
  <si>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</si>
  <si>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</si>
  <si>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</si>
  <si>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</si>
  <si>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</si>
  <si>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</si>
  <si>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</si>
  <si>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</si>
  <si>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</si>
  <si>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</si>
  <si>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</si>
  <si>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</si>
  <si>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</si>
  <si>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</si>
  <si>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</si>
  <si>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</si>
  <si>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</si>
  <si>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</si>
  <si>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</si>
  <si>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</si>
  <si>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</si>
  <si>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</si>
  <si>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</si>
  <si>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</si>
  <si>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</si>
  <si>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</si>
  <si>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</si>
  <si>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</si>
  <si>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</si>
  <si>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</si>
  <si>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</si>
  <si>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</si>
  <si>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</si>
  <si>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</si>
  <si>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</si>
  <si>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</si>
  <si>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</si>
  <si>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</si>
  <si>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</si>
  <si>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</si>
  <si>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</si>
  <si>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</si>
  <si>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</si>
  <si>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</si>
  <si>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</si>
  <si>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</si>
  <si>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</si>
  <si>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</si>
  <si>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</si>
  <si>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</si>
  <si>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</si>
  <si>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</si>
  <si>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</si>
  <si>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</si>
  <si>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</si>
  <si>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</si>
  <si>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</si>
  <si>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</si>
  <si>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</si>
  <si>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</si>
  <si>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</si>
  <si>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</si>
  <si>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</si>
  <si>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</si>
  <si>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</si>
  <si>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</si>
  <si>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</si>
  <si>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</si>
  <si>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</si>
  <si>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</si>
  <si>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</si>
  <si>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</si>
  <si>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</si>
  <si>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</si>
  <si>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</si>
  <si>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</si>
  <si>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</si>
  <si>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</si>
  <si>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</si>
  <si>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</si>
  <si>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</si>
  <si>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</si>
  <si>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</si>
  <si>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</si>
  <si>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</si>
  <si>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</si>
  <si>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</si>
  <si>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</si>
  <si>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</si>
  <si>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</si>
  <si>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</si>
  <si>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</si>
  <si>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</si>
  <si>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</si>
  <si>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</si>
  <si>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</si>
  <si>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</si>
  <si>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</si>
  <si>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</si>
  <si>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</si>
  <si>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</si>
  <si>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</si>
  <si>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</si>
  <si>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</si>
  <si>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</si>
  <si>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</si>
  <si>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</si>
  <si>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</si>
  <si>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</si>
  <si>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</si>
  <si>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</si>
  <si>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</si>
  <si>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</si>
  <si>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</si>
  <si>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</si>
  <si>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</si>
  <si>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</si>
  <si>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</si>
  <si>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</si>
  <si>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</si>
  <si>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</si>
  <si>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</si>
  <si>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</si>
  <si>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</si>
  <si>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</si>
  <si>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</si>
  <si>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</si>
  <si>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</si>
  <si>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</si>
  <si>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</si>
  <si>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</si>
  <si>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</si>
  <si>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</si>
  <si>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</si>
  <si>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</si>
  <si>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</si>
  <si>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</si>
  <si>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</si>
  <si>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</si>
  <si>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</si>
  <si>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</si>
  <si>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</si>
  <si>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</si>
  <si>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</si>
  <si>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</si>
  <si>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</si>
  <si>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</si>
  <si>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</si>
  <si>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</si>
  <si>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</si>
  <si>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</si>
  <si>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</si>
  <si>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</si>
  <si>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</si>
  <si>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</si>
  <si>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</si>
  <si>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</si>
  <si>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</si>
  <si>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</si>
  <si>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</si>
  <si>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</si>
  <si>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</si>
  <si>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</si>
  <si>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</si>
  <si>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</si>
  <si>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</si>
  <si>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</si>
  <si>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</si>
  <si>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</si>
  <si>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</si>
  <si>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</si>
  <si>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</si>
  <si>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</si>
  <si>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</si>
  <si>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</si>
  <si>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</si>
  <si>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</si>
  <si>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</si>
  <si>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</si>
  <si>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</si>
  <si>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</si>
  <si>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</si>
  <si>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</si>
  <si>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</si>
  <si>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</si>
  <si>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</si>
  <si>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</si>
  <si>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</si>
  <si>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</si>
  <si>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</si>
  <si>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</si>
  <si>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</si>
  <si>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</si>
  <si>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</si>
  <si>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</si>
  <si>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</si>
  <si>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</si>
  <si>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</si>
  <si>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</si>
  <si>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</si>
  <si>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</si>
  <si>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</si>
  <si>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</si>
  <si>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</si>
  <si>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</si>
  <si>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</si>
  <si>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</si>
  <si>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</si>
  <si>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</si>
  <si>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</si>
  <si>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</si>
  <si>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</si>
  <si>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</si>
  <si>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</si>
  <si>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</si>
  <si>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</si>
  <si>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</si>
  <si>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</si>
  <si>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</si>
  <si>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</si>
  <si>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</si>
  <si>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</si>
  <si>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</si>
  <si>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</si>
  <si>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</si>
  <si>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</si>
  <si>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</si>
  <si>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</si>
  <si>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</si>
  <si>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</si>
  <si>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</si>
  <si>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</si>
  <si>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</si>
  <si>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</si>
  <si>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</si>
  <si>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</si>
  <si>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</si>
  <si>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</si>
  <si>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</si>
  <si>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</si>
  <si>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</si>
  <si>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</si>
  <si>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</si>
  <si>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</si>
  <si>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</si>
  <si>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</si>
  <si>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</si>
  <si>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</si>
  <si>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</si>
  <si>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</si>
  <si>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</si>
  <si>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</si>
  <si>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</si>
  <si>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</si>
  <si>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</si>
  <si>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</si>
  <si>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</si>
  <si>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</si>
  <si>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</si>
  <si>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</si>
  <si>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</si>
  <si>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</si>
  <si>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</si>
  <si>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</si>
  <si>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</si>
  <si>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</si>
  <si>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</si>
  <si>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</si>
  <si>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</si>
  <si>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</si>
  <si>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</si>
  <si>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</si>
  <si>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</si>
  <si>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</si>
  <si>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</si>
  <si>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</si>
  <si>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</si>
  <si>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</si>
  <si>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</si>
  <si>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</si>
  <si>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</si>
  <si>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</si>
  <si>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</si>
  <si>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</si>
  <si>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</si>
  <si>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</si>
  <si>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</si>
  <si>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</si>
  <si>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</si>
  <si>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</si>
  <si>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</si>
  <si>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</si>
  <si>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</si>
  <si>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</si>
  <si>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</si>
  <si>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</si>
  <si>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</si>
  <si>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</si>
  <si>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</si>
  <si>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</si>
  <si>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</si>
  <si>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</si>
  <si>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</si>
  <si>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</si>
  <si>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</si>
  <si>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</si>
  <si>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</si>
  <si>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</si>
  <si>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</si>
  <si>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</si>
  <si>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</si>
  <si>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</si>
  <si>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</si>
  <si>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</si>
  <si>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</si>
  <si>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</si>
  <si>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</si>
  <si>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</si>
  <si>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</si>
  <si>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</si>
  <si>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</si>
  <si>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</si>
  <si>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</si>
  <si>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</si>
  <si>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</si>
  <si>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</si>
  <si>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</si>
  <si>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</si>
  <si>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</si>
  <si>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</si>
  <si>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</si>
  <si>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</si>
  <si>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</si>
  <si>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</si>
  <si>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</si>
  <si>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</si>
  <si>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</si>
  <si>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</si>
  <si>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</si>
  <si>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</si>
  <si>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</si>
  <si>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</si>
  <si>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</si>
  <si>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</si>
  <si>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</si>
  <si>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</si>
  <si>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</si>
  <si>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</si>
  <si>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</si>
  <si>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</si>
  <si>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</si>
  <si>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</si>
  <si>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</si>
  <si>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</si>
  <si>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</si>
  <si>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</si>
  <si>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</si>
  <si>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</si>
  <si>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</si>
  <si>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</si>
  <si>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</si>
  <si>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</si>
  <si>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</si>
  <si>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</si>
  <si>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</si>
  <si>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</si>
  <si>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</si>
  <si>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</si>
  <si>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</si>
  <si>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</si>
  <si>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</si>
  <si>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</si>
  <si>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</si>
  <si>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</si>
  <si>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</si>
  <si>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</si>
  <si>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</si>
  <si>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</si>
  <si>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</si>
  <si>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</si>
  <si>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</si>
  <si>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</si>
  <si>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</si>
  <si>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</si>
  <si>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</si>
  <si>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</si>
  <si>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</si>
  <si>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</si>
  <si>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</si>
  <si>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</si>
  <si>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</si>
  <si>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</si>
  <si>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</si>
  <si>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</si>
  <si>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</si>
  <si>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</si>
  <si>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</si>
  <si>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</si>
  <si>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</si>
  <si>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</si>
  <si>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</si>
  <si>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</si>
  <si>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</si>
  <si>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</si>
  <si>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</si>
  <si>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</si>
  <si>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</si>
  <si>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</si>
  <si>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</si>
  <si>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</si>
  <si>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</si>
  <si>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</si>
  <si>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</si>
  <si>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</si>
  <si>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</si>
  <si>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</si>
  <si>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</si>
  <si>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</si>
  <si>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</si>
  <si>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</si>
  <si>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</si>
  <si>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</si>
  <si>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</si>
  <si>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</si>
  <si>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</si>
  <si>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</si>
  <si>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</si>
  <si>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</si>
  <si>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</si>
  <si>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</si>
  <si>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</si>
  <si>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</si>
  <si>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</si>
  <si>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</si>
  <si>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</si>
  <si>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</si>
  <si>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</si>
  <si>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</si>
  <si>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</si>
  <si>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</si>
  <si>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</si>
  <si>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</si>
  <si>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</si>
  <si>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</si>
  <si>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</si>
  <si>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</si>
  <si>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</si>
  <si>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</si>
  <si>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</si>
  <si>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</si>
  <si>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</si>
  <si>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</si>
  <si>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</si>
  <si>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</si>
  <si>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</si>
  <si>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</si>
  <si>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</si>
  <si>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</si>
  <si>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</si>
  <si>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</si>
  <si>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</si>
  <si>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</si>
  <si>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</si>
  <si>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</si>
  <si>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</si>
  <si>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</si>
  <si>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</si>
  <si>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</si>
  <si>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</si>
  <si>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</si>
  <si>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</si>
  <si>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</si>
  <si>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</si>
  <si>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</si>
  <si>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</si>
  <si>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</si>
  <si>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</si>
  <si>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</si>
  <si>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</si>
  <si>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</si>
  <si>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</si>
  <si>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</si>
  <si>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</si>
  <si>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</si>
  <si>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</si>
  <si>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</si>
  <si>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</si>
  <si>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</si>
  <si>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</si>
  <si>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</si>
  <si>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</si>
  <si>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</si>
  <si>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</si>
  <si>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</si>
  <si>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</si>
  <si>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</si>
  <si>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</si>
  <si>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</si>
  <si>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</si>
  <si>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</si>
  <si>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</si>
  <si>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</si>
  <si>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</si>
  <si>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</si>
  <si>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</si>
  <si>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</si>
  <si>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</si>
  <si>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</si>
  <si>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</si>
  <si>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</si>
  <si>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</si>
  <si>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</si>
  <si>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</si>
  <si>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</si>
  <si>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</si>
  <si>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</si>
  <si>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</si>
  <si>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</si>
  <si>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</si>
  <si>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</si>
  <si>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</si>
  <si>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</si>
  <si>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</si>
  <si>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</si>
  <si>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</si>
  <si>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</si>
  <si>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</si>
  <si>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</si>
  <si>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</si>
  <si>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</si>
  <si>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</si>
  <si>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</si>
  <si>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</si>
  <si>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</si>
  <si>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</si>
  <si>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</si>
  <si>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</si>
  <si>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</si>
  <si>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</si>
  <si>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</si>
  <si>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</si>
  <si>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</si>
  <si>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</si>
  <si>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</si>
  <si>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</si>
  <si>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</si>
  <si>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</si>
  <si>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</si>
  <si>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</si>
  <si>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</si>
  <si>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</si>
  <si>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</si>
  <si>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</si>
  <si>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</si>
  <si>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</si>
  <si>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</si>
  <si>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</si>
  <si>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</si>
  <si>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</si>
  <si>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</si>
  <si>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</si>
  <si>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</si>
  <si>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</si>
  <si>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</si>
  <si>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</si>
  <si>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</si>
  <si>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</si>
  <si>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</si>
  <si>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</si>
  <si>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</si>
  <si>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</si>
  <si>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</si>
  <si>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</si>
  <si>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</si>
  <si>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</si>
  <si>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</si>
  <si>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</si>
  <si>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</si>
  <si>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</si>
  <si>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</si>
  <si>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</si>
  <si>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</si>
  <si>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</si>
  <si>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</si>
  <si>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</si>
  <si>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</si>
  <si>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</si>
  <si>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</si>
  <si>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</si>
  <si>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</si>
  <si>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</si>
  <si>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</si>
  <si>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</si>
  <si>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</si>
  <si>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</si>
  <si>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</si>
  <si>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</si>
  <si>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</si>
  <si>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</si>
  <si>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</si>
  <si>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</si>
  <si>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</si>
  <si>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</si>
  <si>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</si>
  <si>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</si>
  <si>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</si>
  <si>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</si>
  <si>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</si>
  <si>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</si>
  <si>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</si>
  <si>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</si>
  <si>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</si>
  <si>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</si>
  <si>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</si>
  <si>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</si>
  <si>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</si>
  <si>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</si>
  <si>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</si>
  <si>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</si>
  <si>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</si>
  <si>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</si>
  <si>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</si>
  <si>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</si>
  <si>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</si>
  <si>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</si>
  <si>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</si>
  <si>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</si>
  <si>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</si>
  <si>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</si>
  <si>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</si>
  <si>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</si>
  <si>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</si>
  <si>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</si>
  <si>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</si>
  <si>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</si>
  <si>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</si>
  <si>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</si>
  <si>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</si>
  <si>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</si>
  <si>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</si>
  <si>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</si>
  <si>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</si>
  <si>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</si>
  <si>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</si>
  <si>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</si>
  <si>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</si>
  <si>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</si>
  <si>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</si>
  <si>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</si>
  <si>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</si>
  <si>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</si>
  <si>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</si>
  <si>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</si>
  <si>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</si>
  <si>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</si>
  <si>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</si>
  <si>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</si>
  <si>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</si>
  <si>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</si>
  <si>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</si>
  <si>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</si>
  <si>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</si>
  <si>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</si>
  <si>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</si>
  <si>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</si>
  <si>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</si>
  <si>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</si>
  <si>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</si>
  <si>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</si>
  <si>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</si>
  <si>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</si>
  <si>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</si>
  <si>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</si>
  <si>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</si>
  <si>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</si>
  <si>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</si>
  <si>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</si>
  <si>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</si>
  <si>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</si>
  <si>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</si>
  <si>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</si>
  <si>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</si>
  <si>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</si>
  <si>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</si>
  <si>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</si>
  <si>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</si>
  <si>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</si>
  <si>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</si>
  <si>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</si>
  <si>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</si>
  <si>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</si>
  <si>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</si>
  <si>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</si>
  <si>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</si>
  <si>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</si>
  <si>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</si>
  <si>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</si>
  <si>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</si>
  <si>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</si>
  <si>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</si>
  <si>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</si>
  <si>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</si>
  <si>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</si>
  <si>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</si>
  <si>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</si>
  <si>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</si>
  <si>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</si>
  <si>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</si>
  <si>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</si>
  <si>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</si>
  <si>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</si>
  <si>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</si>
  <si>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</si>
  <si>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</si>
  <si>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</si>
  <si>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</si>
  <si>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</si>
  <si>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</si>
  <si>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</si>
  <si>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</si>
  <si>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</si>
  <si>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</si>
  <si>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</si>
  <si>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</si>
  <si>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</si>
  <si>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</si>
  <si>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</si>
  <si>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</si>
  <si>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</si>
  <si>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</si>
  <si>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</si>
  <si>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</si>
  <si>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</si>
  <si>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</si>
  <si>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</si>
  <si>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</si>
  <si>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</si>
  <si>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</si>
  <si>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</si>
  <si>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</si>
  <si>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</si>
  <si>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</si>
  <si>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</si>
  <si>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</si>
  <si>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</si>
  <si>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</si>
  <si>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</si>
  <si>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</si>
  <si>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</si>
  <si>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</si>
  <si>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</si>
  <si>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</si>
  <si>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</si>
  <si>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</si>
  <si>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</si>
  <si>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</si>
  <si>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</si>
  <si>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</si>
  <si>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</si>
  <si>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</si>
  <si>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</si>
  <si>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</si>
  <si>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</si>
  <si>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</si>
  <si>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</si>
  <si>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</si>
  <si>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</si>
  <si>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</si>
  <si>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</si>
  <si>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</si>
  <si>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</si>
  <si>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</si>
  <si>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</si>
  <si>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</si>
  <si>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</si>
  <si>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</si>
  <si>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</si>
  <si>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</si>
  <si>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</si>
  <si>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</si>
  <si>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</si>
  <si>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</si>
  <si>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</si>
  <si>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</si>
  <si>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</si>
  <si>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</si>
  <si>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</si>
  <si>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</si>
  <si>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</si>
  <si>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</si>
  <si>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</si>
  <si>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</si>
  <si>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</si>
  <si>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</si>
  <si>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</si>
  <si>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</si>
  <si>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</si>
  <si>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</si>
  <si>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</si>
  <si>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</si>
  <si>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</si>
  <si>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</si>
  <si>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</si>
  <si>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</si>
  <si>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</si>
  <si>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</si>
  <si>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</si>
  <si>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</si>
  <si>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</si>
  <si>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</si>
  <si>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</si>
  <si>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</si>
  <si>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</si>
  <si>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</si>
  <si>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</si>
  <si>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</si>
  <si>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</si>
  <si>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</si>
  <si>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</si>
  <si>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</si>
  <si>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</si>
  <si>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</si>
  <si>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</si>
  <si>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</si>
  <si>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</si>
  <si>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</si>
  <si>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</si>
  <si>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</si>
  <si>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</si>
  <si>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</si>
  <si>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</si>
  <si>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</si>
  <si>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</si>
  <si>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</si>
  <si>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</si>
  <si>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</si>
  <si>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</si>
  <si>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</si>
  <si>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</si>
  <si>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</si>
  <si>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</si>
  <si>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</si>
  <si>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</si>
  <si>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</si>
  <si>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</si>
  <si>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</si>
  <si>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</si>
  <si>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</si>
  <si>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</si>
  <si>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</si>
  <si>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</si>
  <si>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</si>
  <si>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</si>
  <si>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</si>
  <si>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</si>
  <si>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</si>
  <si>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</si>
  <si>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</si>
  <si>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</si>
  <si>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</si>
  <si>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</si>
  <si>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</si>
  <si>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</si>
  <si>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</si>
  <si>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</si>
  <si>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</si>
  <si>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</si>
  <si>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</si>
  <si>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</si>
  <si>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</si>
  <si>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</si>
  <si>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</si>
  <si>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</si>
  <si>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</si>
  <si>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</si>
  <si>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</si>
  <si>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</si>
  <si>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</si>
  <si>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</si>
  <si>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</si>
  <si>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</si>
  <si>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</si>
  <si>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</si>
  <si>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</si>
  <si>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</si>
  <si>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</si>
  <si>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</si>
  <si>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</si>
  <si>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</si>
  <si>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</si>
  <si>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</si>
  <si>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</si>
  <si>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</si>
  <si>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</si>
  <si>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</si>
  <si>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</si>
  <si>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</si>
  <si>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</si>
  <si>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</si>
  <si>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</si>
  <si>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</si>
  <si>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</si>
  <si>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</si>
  <si>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</si>
  <si>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</si>
  <si>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</si>
  <si>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</si>
  <si>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</si>
  <si>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</si>
  <si>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</si>
  <si>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</si>
  <si>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</si>
  <si>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</si>
  <si>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</si>
  <si>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</si>
  <si>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</si>
  <si>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</si>
  <si>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</si>
  <si>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</si>
  <si>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</si>
  <si>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</si>
  <si>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</si>
  <si>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</si>
  <si>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</si>
  <si>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</si>
  <si>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</si>
  <si>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</si>
  <si>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</si>
  <si>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</si>
  <si>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</si>
  <si>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</si>
  <si>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</si>
  <si>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</si>
  <si>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</si>
  <si>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</si>
  <si>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</si>
  <si>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</si>
  <si>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</si>
  <si>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</si>
  <si>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</si>
  <si>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</si>
  <si>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</si>
  <si>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</si>
  <si>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</si>
  <si>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</si>
  <si>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</si>
  <si>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</si>
  <si>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</si>
  <si>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</si>
  <si>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</si>
  <si>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</si>
  <si>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</si>
  <si>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</si>
  <si>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</si>
  <si>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</si>
  <si>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</si>
  <si>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</si>
  <si>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</si>
  <si>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</si>
  <si>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</si>
  <si>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</si>
  <si>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</si>
  <si>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</si>
  <si>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</si>
  <si>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</si>
  <si>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</si>
  <si>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</si>
  <si>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</si>
  <si>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</si>
  <si>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</si>
  <si>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</si>
  <si>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</si>
  <si>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</si>
  <si>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</si>
  <si>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</si>
  <si>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</si>
  <si>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</si>
  <si>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</si>
  <si>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</si>
  <si>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</si>
  <si>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</si>
  <si>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</si>
  <si>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</si>
  <si>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</si>
  <si>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</si>
  <si>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</si>
  <si>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</si>
  <si>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</si>
  <si>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</si>
  <si>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</si>
  <si>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</si>
  <si>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</si>
  <si>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</si>
  <si>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</si>
  <si>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</si>
  <si>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</si>
  <si>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</si>
  <si>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</si>
  <si>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</si>
  <si>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</si>
  <si>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</si>
  <si>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</si>
  <si>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</si>
  <si>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</si>
  <si>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</si>
  <si>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</si>
  <si>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</si>
  <si>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</si>
  <si>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</si>
  <si>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</si>
  <si>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</si>
  <si>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</si>
  <si>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</si>
  <si>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</si>
  <si>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</si>
  <si>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</si>
  <si>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</si>
  <si>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</si>
  <si>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</si>
  <si>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</si>
  <si>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</si>
  <si>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</si>
  <si>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</si>
  <si>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</si>
  <si>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</si>
  <si>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</si>
  <si>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</si>
  <si>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</si>
  <si>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</si>
  <si>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</si>
  <si>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</si>
  <si>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</si>
  <si>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</si>
  <si>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</si>
  <si>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</si>
  <si>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</si>
  <si>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</si>
  <si>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</si>
  <si>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</si>
  <si>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</si>
  <si>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</si>
  <si>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</si>
  <si>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</si>
  <si>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</si>
  <si>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</si>
  <si>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</si>
  <si>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</si>
  <si>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</si>
  <si>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</si>
  <si>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</si>
  <si>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</si>
  <si>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</si>
  <si>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</si>
  <si>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</si>
  <si>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</si>
  <si>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</si>
  <si>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</si>
  <si>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</si>
  <si>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</si>
  <si>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</si>
  <si>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</si>
  <si>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</si>
  <si>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</si>
  <si>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</si>
  <si>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</si>
  <si>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</si>
  <si>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</si>
  <si>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</si>
  <si>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</si>
  <si>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</si>
  <si>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</si>
  <si>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</si>
  <si>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</si>
  <si>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</si>
  <si>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</si>
  <si>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</si>
  <si>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</si>
  <si>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</si>
  <si>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</si>
  <si>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</si>
  <si>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</si>
  <si>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</si>
  <si>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</si>
  <si>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</si>
  <si>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</si>
  <si>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</si>
  <si>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</si>
  <si>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</si>
  <si>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</si>
  <si>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</si>
  <si>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</si>
  <si>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</si>
  <si>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</si>
  <si>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</si>
  <si>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</si>
  <si>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</si>
  <si>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</si>
  <si>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</si>
  <si>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</si>
  <si>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</si>
  <si>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</si>
  <si>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</si>
  <si>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</si>
  <si>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</si>
  <si>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</si>
  <si>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</si>
  <si>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</si>
  <si>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</si>
  <si>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</si>
  <si>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</si>
  <si>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</si>
  <si>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</si>
  <si>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</si>
  <si>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</si>
  <si>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</si>
  <si>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</si>
  <si>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</si>
  <si>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</si>
  <si>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</si>
  <si>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</si>
  <si>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</si>
  <si>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</si>
  <si>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</si>
  <si>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</si>
  <si>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</si>
  <si>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</si>
  <si>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</si>
  <si>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</si>
  <si>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</si>
  <si>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</si>
  <si>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</si>
  <si>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</si>
  <si>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</si>
  <si>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</si>
  <si>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</si>
  <si>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</si>
  <si>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</si>
  <si>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</si>
  <si>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</si>
  <si>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</si>
  <si>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</si>
  <si>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</si>
  <si>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</si>
  <si>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</si>
  <si>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</si>
  <si>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</si>
  <si>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</si>
  <si>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</si>
  <si>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</si>
  <si>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</si>
  <si>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</si>
  <si>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</si>
  <si>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</si>
  <si>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</si>
  <si>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</si>
  <si>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</si>
  <si>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</si>
  <si>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</si>
  <si>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</si>
  <si>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</si>
  <si>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</si>
  <si>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</si>
  <si>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</si>
  <si>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</si>
  <si>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</si>
  <si>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</si>
  <si>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</si>
  <si>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</si>
  <si>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</si>
  <si>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</si>
  <si>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</si>
  <si>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</si>
  <si>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</si>
  <si>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</si>
  <si>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</si>
  <si>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</si>
  <si>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</si>
  <si>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</si>
  <si>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</si>
  <si>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</si>
  <si>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</si>
  <si>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</si>
  <si>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</si>
  <si>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</si>
  <si>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</si>
  <si>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</si>
  <si>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</si>
  <si>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</si>
  <si>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</si>
  <si>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</si>
  <si>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</si>
  <si>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</si>
  <si>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</si>
  <si>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</si>
  <si>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</si>
  <si>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</si>
  <si>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</si>
  <si>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</si>
  <si>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</si>
  <si>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</si>
  <si>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</si>
  <si>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</si>
  <si>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</si>
  <si>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</si>
  <si>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</si>
  <si>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</si>
  <si>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</si>
  <si>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</si>
  <si>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</si>
  <si>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</si>
  <si>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</si>
  <si>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</si>
  <si>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</si>
  <si>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</si>
  <si>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</si>
  <si>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</si>
  <si>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</si>
  <si>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</si>
  <si>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</si>
  <si>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</si>
  <si>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</si>
  <si>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</si>
  <si>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</si>
  <si>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</si>
  <si>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</si>
  <si>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</si>
  <si>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</si>
  <si>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</si>
  <si>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</si>
  <si>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</si>
  <si>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</si>
  <si>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</si>
  <si>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</si>
  <si>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</si>
  <si>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</si>
  <si>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</si>
  <si>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</si>
  <si>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</si>
  <si>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</si>
  <si>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</si>
  <si>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</si>
  <si>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</si>
  <si>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</si>
  <si>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</si>
  <si>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</si>
  <si>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</si>
  <si>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</si>
  <si>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</si>
  <si>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</si>
  <si>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</si>
  <si>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</si>
  <si>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</si>
  <si>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</si>
  <si>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</si>
  <si>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</si>
  <si>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</si>
  <si>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</si>
  <si>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</si>
  <si>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</si>
  <si>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</si>
  <si>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</si>
  <si>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</si>
  <si>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</si>
  <si>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</si>
  <si>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</si>
  <si>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</si>
  <si>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</si>
  <si>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</si>
  <si>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</si>
  <si>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</si>
  <si>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</si>
  <si>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</si>
  <si>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</si>
  <si>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</si>
  <si>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</si>
  <si>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</si>
  <si>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</si>
  <si>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</si>
  <si>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</si>
  <si>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</si>
  <si>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</si>
  <si>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</si>
  <si>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</si>
  <si>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</si>
  <si>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</si>
  <si>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</si>
  <si>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</si>
  <si>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</si>
  <si>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</si>
  <si>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</si>
  <si>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</si>
  <si>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</si>
  <si>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</si>
  <si>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</si>
  <si>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</si>
  <si>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</si>
  <si>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</si>
  <si>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</si>
  <si>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</si>
  <si>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</si>
  <si>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</si>
  <si>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</si>
  <si>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</si>
  <si>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</si>
  <si>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</si>
  <si>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</si>
  <si>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</si>
  <si>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</si>
  <si>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</si>
  <si>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</si>
  <si>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</si>
  <si>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</si>
  <si>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</si>
  <si>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</si>
  <si>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</si>
  <si>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</si>
  <si>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</si>
  <si>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</si>
  <si>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</si>
  <si>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</si>
  <si>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</si>
  <si>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</si>
  <si>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</si>
  <si>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</si>
  <si>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</si>
  <si>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</si>
  <si>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</si>
  <si>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</si>
  <si>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</si>
  <si>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</si>
  <si>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</si>
  <si>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</si>
  <si>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</si>
  <si>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</si>
  <si>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</si>
  <si>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</si>
  <si>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</si>
  <si>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</si>
  <si>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</si>
  <si>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</si>
  <si>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</si>
  <si>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</si>
  <si>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</si>
  <si>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</si>
  <si>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</si>
  <si>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</si>
  <si>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</si>
  <si>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</si>
  <si>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</si>
  <si>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</si>
  <si>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</si>
  <si>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</si>
  <si>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</si>
  <si>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</si>
  <si>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</si>
  <si>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</si>
  <si>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</si>
  <si>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</si>
  <si>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</si>
  <si>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</si>
  <si>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</si>
  <si>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</si>
  <si>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</si>
  <si>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</si>
  <si>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</si>
  <si>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</si>
  <si>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</si>
  <si>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</si>
  <si>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</si>
  <si>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</si>
  <si>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</si>
  <si>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</si>
  <si>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</si>
  <si>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</si>
  <si>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</si>
  <si>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</si>
  <si>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</si>
  <si>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</si>
  <si>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</si>
  <si>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</si>
  <si>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</si>
  <si>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</si>
  <si>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</si>
  <si>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</si>
  <si>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</si>
  <si>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</si>
  <si>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</si>
  <si>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</si>
  <si>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</si>
  <si>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</si>
  <si>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</si>
  <si>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</si>
  <si>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</si>
  <si>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</si>
  <si>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</si>
  <si>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</si>
  <si>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</si>
  <si>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</si>
  <si>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</si>
  <si>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</si>
  <si>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</si>
  <si>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</si>
  <si>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</si>
  <si>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</si>
  <si>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</si>
  <si>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</si>
  <si>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</si>
  <si>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</si>
  <si>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</si>
  <si>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</si>
  <si>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</si>
  <si>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</si>
  <si>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</si>
  <si>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</si>
  <si>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</si>
  <si>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</si>
  <si>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</si>
  <si>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</si>
  <si>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</si>
  <si>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</si>
  <si>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</si>
  <si>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</si>
  <si>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</si>
  <si>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</si>
  <si>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</si>
  <si>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</si>
  <si>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</si>
  <si>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</si>
  <si>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</si>
  <si>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</si>
  <si>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</si>
  <si>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</si>
  <si>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</si>
  <si>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</si>
  <si>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</si>
  <si>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</si>
  <si>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</si>
  <si>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</si>
  <si>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</si>
  <si>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</si>
  <si>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</si>
  <si>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</si>
  <si>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</si>
  <si>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</si>
  <si>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</si>
  <si>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</si>
  <si>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</si>
  <si>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</si>
  <si>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</si>
  <si>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</si>
  <si>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</si>
  <si>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</si>
  <si>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</si>
  <si>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</si>
  <si>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</si>
  <si>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</si>
  <si>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</si>
  <si>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</si>
  <si>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</si>
  <si>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</si>
  <si>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</si>
  <si>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</si>
  <si>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</si>
  <si>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</si>
  <si>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</si>
  <si>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</si>
  <si>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</si>
  <si>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</si>
  <si>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</si>
  <si>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</si>
  <si>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</si>
  <si>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</si>
  <si>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</si>
  <si>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</si>
  <si>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</si>
  <si>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</si>
  <si>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</si>
  <si>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</si>
  <si>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</si>
  <si>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</si>
  <si>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</si>
  <si>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</si>
  <si>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</si>
  <si>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</si>
  <si>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</si>
  <si>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</si>
  <si>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</si>
  <si>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</si>
  <si>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</si>
  <si>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</si>
  <si>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</si>
  <si>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</si>
  <si>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</si>
  <si>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</si>
  <si>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</si>
  <si>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</si>
  <si>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</si>
  <si>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</si>
  <si>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</si>
  <si>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</si>
  <si>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</si>
  <si>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</si>
  <si>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</si>
  <si>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</si>
  <si>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</si>
  <si>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</si>
  <si>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</si>
  <si>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</si>
  <si>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</si>
  <si>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</si>
  <si>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</si>
  <si>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</si>
  <si>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</si>
  <si>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</si>
  <si>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</si>
  <si>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</si>
  <si>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</si>
  <si>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</si>
  <si>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</si>
  <si>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</si>
  <si>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</si>
  <si>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</si>
  <si>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</si>
  <si>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</si>
  <si>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</si>
  <si>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</si>
  <si>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</si>
  <si>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</si>
  <si>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</si>
  <si>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</si>
  <si>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</si>
  <si>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</si>
  <si>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</si>
  <si>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</si>
  <si>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</si>
  <si>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</si>
  <si>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</si>
  <si>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</si>
  <si>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</si>
  <si>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</si>
  <si>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</si>
  <si>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</si>
  <si>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</si>
  <si>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</si>
  <si>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</si>
  <si>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</si>
  <si>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</si>
  <si>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</si>
  <si>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</si>
  <si>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</si>
  <si>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</si>
  <si>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</si>
  <si>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</si>
  <si>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</si>
  <si>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</si>
  <si>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</si>
  <si>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</si>
  <si>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</si>
  <si>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</si>
  <si>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</si>
  <si>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</si>
  <si>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</si>
  <si>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</si>
  <si>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</si>
  <si>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</si>
  <si>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</si>
  <si>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</si>
  <si>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</si>
  <si>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</si>
  <si>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</si>
  <si>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</si>
  <si>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</si>
  <si>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</si>
  <si>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</si>
  <si>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</si>
  <si>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</si>
  <si>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</si>
  <si>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</si>
  <si>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</si>
  <si>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</si>
  <si>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</si>
  <si>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</si>
  <si>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</si>
  <si>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</si>
  <si>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</si>
  <si>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</si>
  <si>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</si>
  <si>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</si>
  <si>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</si>
  <si>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</si>
  <si>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</si>
  <si>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</si>
  <si>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</si>
  <si>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</si>
  <si>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</si>
  <si>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</si>
  <si>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</si>
  <si>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</si>
  <si>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</si>
  <si>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</si>
  <si>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</si>
  <si>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</si>
  <si>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</si>
  <si>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</si>
  <si>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</si>
  <si>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</si>
  <si>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</si>
  <si>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</si>
  <si>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</si>
  <si>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</si>
  <si>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</si>
  <si>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</si>
  <si>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</si>
  <si>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</si>
  <si>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</si>
  <si>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</si>
  <si>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</si>
  <si>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</si>
  <si>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</si>
  <si>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</si>
  <si>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</si>
  <si>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</si>
  <si>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</si>
  <si>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</si>
  <si>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</si>
  <si>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</si>
  <si>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</si>
  <si>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</si>
  <si>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</si>
  <si>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</si>
  <si>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</si>
  <si>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</si>
  <si>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</si>
  <si>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</si>
  <si>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</si>
  <si>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</si>
  <si>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</si>
  <si>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</si>
  <si>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</si>
  <si>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</si>
  <si>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</si>
  <si>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</si>
  <si>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</si>
  <si>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</si>
  <si>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</si>
  <si>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</si>
  <si>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</si>
  <si>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</si>
  <si>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</si>
  <si>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</si>
  <si>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</si>
  <si>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</si>
  <si>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</si>
  <si>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</si>
  <si>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Klein Hall CPAs</t>
  </si>
  <si>
    <t>3957 75th Street</t>
  </si>
  <si>
    <t>Aurora</t>
  </si>
  <si>
    <t>630-898-5578</t>
  </si>
  <si>
    <t>630-225-5128</t>
  </si>
  <si>
    <t>066-003910</t>
  </si>
  <si>
    <t>X</t>
  </si>
  <si>
    <t>31-045-3030-61</t>
  </si>
  <si>
    <t>Kane</t>
  </si>
  <si>
    <t>Mid-Valley Special Education Joint Agreement</t>
  </si>
  <si>
    <t>1304 Ronzheimer Avenue</t>
  </si>
  <si>
    <t>St. Charles</t>
  </si>
  <si>
    <t>sduenser@kleinhallcpa.com</t>
  </si>
  <si>
    <t>Scott Duenser</t>
  </si>
  <si>
    <t>x</t>
  </si>
  <si>
    <t>CUSD 303</t>
  </si>
  <si>
    <t>CLIC Insurance Pool</t>
  </si>
  <si>
    <t>Kane County Human Resource Consortium</t>
  </si>
  <si>
    <t>CUSD 101, 302, 303, 304</t>
  </si>
  <si>
    <t>4% Medicaid Admin Fee</t>
  </si>
  <si>
    <t>Rounding</t>
  </si>
  <si>
    <t xml:space="preserve">4      The Uniform Guidance requires that the value of federal awards expended in the form of non-cash assistance, the amount of insurance in effect during the year, and loans or loan guarantees </t>
  </si>
  <si>
    <t xml:space="preserve">3    When awards are received as a subrecipient, the name of the pass-through entity and identifying number assigned by the pass-through entity must be included in the schedule.  §200.510 (b)(2)  </t>
  </si>
  <si>
    <t xml:space="preserve">2    When the CFDA number is not available, the auditee should indicate that the CFDA number is not available and include in the schedule the program's name and, if applicable, </t>
  </si>
  <si>
    <t>1    To meet state or other requirements, auditees may decide to include certain nonfederal awards (for example, state awards) in this schedule.  If such nonfederal data are presented,</t>
  </si>
  <si>
    <t>The accompanying notes are an integral part of this schedule</t>
  </si>
  <si>
    <t>(M) - major program</t>
  </si>
  <si>
    <t>Total Federal Awards</t>
  </si>
  <si>
    <t>Total Department of Education</t>
  </si>
  <si>
    <t>Total Special Education Cluster (IDEA)</t>
  </si>
  <si>
    <t>Subtotal of 16-4620-00</t>
  </si>
  <si>
    <t xml:space="preserve">  Geneva # 304:</t>
  </si>
  <si>
    <t xml:space="preserve">  St. Charles # 303:</t>
  </si>
  <si>
    <t xml:space="preserve">  Kaneland # 302:</t>
  </si>
  <si>
    <t xml:space="preserve">  Central # 301:</t>
  </si>
  <si>
    <t xml:space="preserve">  Batavia # 101:</t>
  </si>
  <si>
    <t>16-4620-00</t>
  </si>
  <si>
    <t>84.027</t>
  </si>
  <si>
    <t>(M) IDEA Flow-through</t>
  </si>
  <si>
    <t>Subtotal of 14-4620-00</t>
  </si>
  <si>
    <t>15-4620-00</t>
  </si>
  <si>
    <t>Encumbrances</t>
  </si>
  <si>
    <t>or Contract #</t>
  </si>
  <si>
    <t>Designation</t>
  </si>
  <si>
    <t>Final</t>
  </si>
  <si>
    <t>Number</t>
  </si>
  <si>
    <t>Program Title and Major Program</t>
  </si>
  <si>
    <t>Expenditure/Disbursements</t>
  </si>
  <si>
    <t>Project Number</t>
  </si>
  <si>
    <t xml:space="preserve">  Federal Grantor/Pass-Through Grantor,</t>
  </si>
  <si>
    <t>Page 2 of 2</t>
  </si>
  <si>
    <t>Subtotal of 16-4600-00</t>
  </si>
  <si>
    <t>16-4600-00</t>
  </si>
  <si>
    <t>84.173</t>
  </si>
  <si>
    <t>(M) IDEA Preschool Flow-through</t>
  </si>
  <si>
    <t>Subtotal of 15-4600-00</t>
  </si>
  <si>
    <t>15-4600-00</t>
  </si>
  <si>
    <t>Passed Through IL State Board of Education</t>
  </si>
  <si>
    <t>16-4951-00</t>
  </si>
  <si>
    <t>84.126</t>
  </si>
  <si>
    <t>15-4951-00</t>
  </si>
  <si>
    <t>DORS Step</t>
  </si>
  <si>
    <t>Passed Through IL Department of Human Services</t>
  </si>
  <si>
    <t>Department of Education:</t>
  </si>
  <si>
    <t>Total Department of Health and Human Services</t>
  </si>
  <si>
    <t>N/A</t>
  </si>
  <si>
    <t>16-4991-00</t>
  </si>
  <si>
    <t>93.778</t>
  </si>
  <si>
    <t>15-4991-00</t>
  </si>
  <si>
    <t>Medicaid Administrative Outreach</t>
  </si>
  <si>
    <t>Passed Through Illinois Department of Healthcare and Family Services</t>
  </si>
  <si>
    <t>Department of Health and Human Services:</t>
  </si>
  <si>
    <t>6-30-16</t>
  </si>
  <si>
    <t>6-30-15</t>
  </si>
  <si>
    <t>7-1-15 to</t>
  </si>
  <si>
    <t>7-1-14 to</t>
  </si>
  <si>
    <t>Page 1 of 2</t>
  </si>
  <si>
    <t>Year Ended June 30, 2016</t>
  </si>
  <si>
    <t>LEA SCHEDULE OF EXPENDITURES OF FEDERAL AWARDS</t>
  </si>
  <si>
    <t>DISTRICT/JOINT AGREEMENT NUMBER</t>
  </si>
  <si>
    <t>Mid- Valley Special Education Joint Agreement</t>
  </si>
  <si>
    <t>Springfield, Illinois 62777-0001</t>
  </si>
  <si>
    <t>DISTRICT/JOINT AGREEMENT NAME</t>
  </si>
  <si>
    <t>Division of Financial Outreach Services</t>
  </si>
  <si>
    <t>COUNTY</t>
  </si>
  <si>
    <t>Center for Fiscal and Shared Services</t>
  </si>
  <si>
    <t>(Attachment to ISBE 62-18)</t>
  </si>
  <si>
    <t>Of the federal expenditures presented in the schedule, Mid-Valley Special Education Joint Agreement provided federal awards to subrecipients as follows:</t>
  </si>
  <si>
    <t>IDEA Preschool Flow-Through</t>
  </si>
  <si>
    <t>Batavia #101</t>
  </si>
  <si>
    <t>Central #301</t>
  </si>
  <si>
    <t>Kaneland #302</t>
  </si>
  <si>
    <t>Geneva #304</t>
  </si>
  <si>
    <t>IDEA Flow-Through</t>
  </si>
  <si>
    <t>St Charles #303</t>
  </si>
  <si>
    <t>Unmodified</t>
  </si>
  <si>
    <t>None</t>
  </si>
  <si>
    <t>The accompanying Schedule of Expenditures of Federal Awards includes the federal grant activity of Mid-Valley Special Education Joint Agreement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</si>
  <si>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Mid-Valley Special Education Joint Agreement and are included in the Schedule of Expenditures of Federal Awards:</t>
  </si>
  <si>
    <t>SH:Assets-Liab 5-6</t>
  </si>
  <si>
    <t>$C$4</t>
  </si>
  <si>
    <t xml:space="preserve"> cw_map("BR","10-EF-&gt;A.1.  10")</t>
  </si>
  <si>
    <t>$D$4</t>
  </si>
  <si>
    <t xml:space="preserve"> cw_map("BR","20-OMF-&gt;A.1.  10")</t>
  </si>
  <si>
    <t>$C$5</t>
  </si>
  <si>
    <t xml:space="preserve"> cw_map("BR","10-EF-&gt;A.1.  20")</t>
  </si>
  <si>
    <t>$D$5</t>
  </si>
  <si>
    <t xml:space="preserve"> cw_map("BR","20-OMF-&gt;A.1.  20")</t>
  </si>
  <si>
    <t>$C$6</t>
  </si>
  <si>
    <t xml:space="preserve"> cw_map("BR","10-EF-&gt;A.1.  30")</t>
  </si>
  <si>
    <t>$D$6</t>
  </si>
  <si>
    <t xml:space="preserve"> cw_map("BR","20-OMF-&gt;A.1.  30")</t>
  </si>
  <si>
    <t>$C$7</t>
  </si>
  <si>
    <t xml:space="preserve"> cw_map("BR","10-EF-&gt;A.1.  40")</t>
  </si>
  <si>
    <t>$D$7</t>
  </si>
  <si>
    <t xml:space="preserve"> cw_map("BR","20-OMF-&gt;A.1.  40")</t>
  </si>
  <si>
    <t>$C$8</t>
  </si>
  <si>
    <t xml:space="preserve"> cw_map("BR","10-EF-&gt;A.1.  50")</t>
  </si>
  <si>
    <t>$D$8</t>
  </si>
  <si>
    <t xml:space="preserve"> cw_map("BR","20-OMF-&gt;A.1.  50")</t>
  </si>
  <si>
    <t>$C$9</t>
  </si>
  <si>
    <t xml:space="preserve"> cw_map("BR","10-EF-&gt;A.1.  60")</t>
  </si>
  <si>
    <t>$D$9</t>
  </si>
  <si>
    <t xml:space="preserve"> cw_map("BR","20-OMF-&gt;A.1.  60")</t>
  </si>
  <si>
    <t>$C$10</t>
  </si>
  <si>
    <t xml:space="preserve"> cw_map("BR","10-EF-&gt;A.1.  70")+cw_map("BR","10-EF-&gt;A.1.  71")</t>
  </si>
  <si>
    <t>$D$10</t>
  </si>
  <si>
    <t xml:space="preserve"> cw_map("BR","20-OMF-&gt;A.1.  70")+cw_map("BR","20-OMF-&gt;A.1.  71")</t>
  </si>
  <si>
    <t>$C$11</t>
  </si>
  <si>
    <t xml:space="preserve"> cw_map("BR","10-EF-&gt;A.1.  80")</t>
  </si>
  <si>
    <t>$D$11</t>
  </si>
  <si>
    <t xml:space="preserve"> cw_map("BR","20-OMF-&gt;A.1.  80")</t>
  </si>
  <si>
    <t>$C$12</t>
  </si>
  <si>
    <t xml:space="preserve"> cw_map("BR","10-EF-&gt;A.1.  90")</t>
  </si>
  <si>
    <t>$D$12</t>
  </si>
  <si>
    <t xml:space="preserve"> cw_map("BR","20-OMF-&gt;A.1.  90")</t>
  </si>
  <si>
    <t>$C$25</t>
  </si>
  <si>
    <t xml:space="preserve"> -cw_map("BR","10-EF-&gt;A.4.  10")</t>
  </si>
  <si>
    <t>$D$25</t>
  </si>
  <si>
    <t xml:space="preserve"> -cw_map("BR","20-OMF-&gt;A.4.  10")</t>
  </si>
  <si>
    <t>$C$26</t>
  </si>
  <si>
    <t xml:space="preserve"> -cw_map("BR","10-EF-&gt;A.4.  20")</t>
  </si>
  <si>
    <t>$D$26</t>
  </si>
  <si>
    <t xml:space="preserve"> -cw_map("BR","20-OMF-&gt;A.4.  20")</t>
  </si>
  <si>
    <t>$C$27</t>
  </si>
  <si>
    <t xml:space="preserve"> -cw_map("BR","10-EF-&gt;A.4.  30")</t>
  </si>
  <si>
    <t>$D$27</t>
  </si>
  <si>
    <t xml:space="preserve"> -cw_map("BR","20-OMF-&gt;A.4.  30")</t>
  </si>
  <si>
    <t>$C$28</t>
  </si>
  <si>
    <t xml:space="preserve"> -cw_map("BR","10-EF-&gt;A.4.  40")</t>
  </si>
  <si>
    <t>$D$28</t>
  </si>
  <si>
    <t xml:space="preserve"> -cw_map("BR","20-OMF-&gt;A.4.  40")</t>
  </si>
  <si>
    <t>$C$29</t>
  </si>
  <si>
    <t xml:space="preserve"> -cw_map("BR","10-EF-&gt;A.4.  60")</t>
  </si>
  <si>
    <t>$D$29</t>
  </si>
  <si>
    <t xml:space="preserve"> -cw_map("BR","20-OMF-&gt;A.4.  60")</t>
  </si>
  <si>
    <t>$C$30</t>
  </si>
  <si>
    <t xml:space="preserve"> -cw_map("BR","10-EF-&gt;A.4.  70")</t>
  </si>
  <si>
    <t>$D$30</t>
  </si>
  <si>
    <t xml:space="preserve"> -cw_map("BR","20-OMF-&gt;A.4.  70")</t>
  </si>
  <si>
    <t>$C$31</t>
  </si>
  <si>
    <t xml:space="preserve"> -cw_map("BR","10-EF-&gt;A.4.  80")</t>
  </si>
  <si>
    <t>$D$31</t>
  </si>
  <si>
    <t xml:space="preserve"> -cw_map("BR","20-OMF-&gt;A.4.  80")</t>
  </si>
  <si>
    <t>$C$32</t>
  </si>
  <si>
    <t xml:space="preserve"> -cw_map("BR","10-EF-&gt;A.4.  90")</t>
  </si>
  <si>
    <t>$D$32</t>
  </si>
  <si>
    <t xml:space="preserve"> -cw_map("BR","20-OMF-&gt;A.4.  90")</t>
  </si>
  <si>
    <t>$C$33</t>
  </si>
  <si>
    <t xml:space="preserve"> -cw_map("BR","10-EF-&gt;A.4.  93")</t>
  </si>
  <si>
    <t>$D$33</t>
  </si>
  <si>
    <t xml:space="preserve"> -cw_map("BR","20-OMF-&gt;A.4.  93")</t>
  </si>
  <si>
    <t>$C$38</t>
  </si>
  <si>
    <t xml:space="preserve"> -cw_map("BR","10-EF-&gt;A.7.  14")</t>
  </si>
  <si>
    <t>$D$38</t>
  </si>
  <si>
    <t xml:space="preserve"> -cw_map("BR","20-OMF-&gt;A.7.  14")</t>
  </si>
  <si>
    <t>SH:Acct Summary 7-8</t>
  </si>
  <si>
    <t xml:space="preserve"> -cw_map("BR","10-EF-&gt;C.3. 998")</t>
  </si>
  <si>
    <t xml:space="preserve"> -cw_map("BR","20-OMF-&gt;C.3. 998")</t>
  </si>
  <si>
    <t>$C$24</t>
  </si>
  <si>
    <t xml:space="preserve"> -cw_map("BR","10-EF-&gt;B.7. 111")</t>
  </si>
  <si>
    <t xml:space="preserve"> -cw_map("BR","10-EF-&gt;B.7. 110")</t>
  </si>
  <si>
    <t xml:space="preserve"> -cw_map("BR","20-OMF-&gt;B.7. 110")</t>
  </si>
  <si>
    <t xml:space="preserve"> -cw_map("BR","10-EF-&gt;B.7. 120")</t>
  </si>
  <si>
    <t xml:space="preserve"> -cw_map("BR","20-OMF-&gt;B.7. 120")</t>
  </si>
  <si>
    <t xml:space="preserve"> -cw_map("BR","10-EF-&gt;B.7. 130")</t>
  </si>
  <si>
    <t xml:space="preserve"> -cw_map("BR","20-OMF-&gt;B.7. 130")</t>
  </si>
  <si>
    <t xml:space="preserve"> -cw_map("BR","10-EF-&gt;B.7. 140")</t>
  </si>
  <si>
    <t xml:space="preserve"> -cw_map("BR","20-OMF-&gt;B.7. 140")</t>
  </si>
  <si>
    <t xml:space="preserve"> -cw_map("BR","20-OMF-&gt;B.7. 150")</t>
  </si>
  <si>
    <t xml:space="preserve"> -cw_map("BR","20-OMF-&gt;B.7. 160")</t>
  </si>
  <si>
    <t xml:space="preserve"> -cw_map("BR","10-EF-&gt;B.7. 210")</t>
  </si>
  <si>
    <t xml:space="preserve"> -cw_map("BR","20-OMF-&gt;B.7. 210")</t>
  </si>
  <si>
    <t>$C$34</t>
  </si>
  <si>
    <t xml:space="preserve"> -cw_map("BR","10-EF-&gt;B.7. 220")</t>
  </si>
  <si>
    <t>$D$34</t>
  </si>
  <si>
    <t xml:space="preserve"> -cw_map("BR","20-OMF-&gt;B.7. 220")</t>
  </si>
  <si>
    <t>$C$35</t>
  </si>
  <si>
    <t xml:space="preserve"> -cw_map("BR","10-EF-&gt;B.7. 230")</t>
  </si>
  <si>
    <t>$D$35</t>
  </si>
  <si>
    <t xml:space="preserve"> -cw_map("BR","20-OMF-&gt;B.7. 230")</t>
  </si>
  <si>
    <t>$C$36</t>
  </si>
  <si>
    <t xml:space="preserve"> -cw_map("BR","10-EF-&gt;B.7. 300")</t>
  </si>
  <si>
    <t>$D$36</t>
  </si>
  <si>
    <t xml:space="preserve"> -cw_map("BR","20-OMF-&gt;B.7. 300")</t>
  </si>
  <si>
    <t>$C$42</t>
  </si>
  <si>
    <t xml:space="preserve"> -cw_map("BR","10-EF-&gt;B.7. 900")</t>
  </si>
  <si>
    <t>$D$42</t>
  </si>
  <si>
    <t xml:space="preserve"> -cw_map("BR","20-OMF-&gt;B.7. 900")</t>
  </si>
  <si>
    <t>$C$43</t>
  </si>
  <si>
    <t xml:space="preserve"> -cw_map("BR","10-EF-&gt;B.7. 990")</t>
  </si>
  <si>
    <t>$D$43</t>
  </si>
  <si>
    <t xml:space="preserve"> -cw_map("BR","20-OMF-&gt;B.7. 990")</t>
  </si>
  <si>
    <t>$C$49</t>
  </si>
  <si>
    <t xml:space="preserve"> cw_map("BR","10-EF-&gt;B.8. 130")</t>
  </si>
  <si>
    <t>$D$49</t>
  </si>
  <si>
    <t xml:space="preserve"> cw_map("BR","20-OMF-&gt;B.8. 130")</t>
  </si>
  <si>
    <t>$C$50</t>
  </si>
  <si>
    <t xml:space="preserve"> cw_map("BR","10-EF-&gt;B.8. 140")</t>
  </si>
  <si>
    <t>$D$50</t>
  </si>
  <si>
    <t xml:space="preserve"> cw_map("BR","20-OMF-&gt;B.8. 140")</t>
  </si>
  <si>
    <t>$C$54</t>
  </si>
  <si>
    <t xml:space="preserve"> cw_map("BR","10-EF-&gt;B.8. 410")</t>
  </si>
  <si>
    <t>$D$54</t>
  </si>
  <si>
    <t xml:space="preserve"> cw_map("BR","20-OMF-&gt;B.8. 410")</t>
  </si>
  <si>
    <t>$C$55</t>
  </si>
  <si>
    <t xml:space="preserve"> cw_map("BR","10-EF-&gt;B.8. 420")</t>
  </si>
  <si>
    <t>$D$55</t>
  </si>
  <si>
    <t xml:space="preserve"> cw_map("BR","20-OMF-&gt;B.8. 420")</t>
  </si>
  <si>
    <t>$C$56</t>
  </si>
  <si>
    <t xml:space="preserve"> cw_map("BR","10-EF-&gt;B.8. 430")</t>
  </si>
  <si>
    <t>$D$56</t>
  </si>
  <si>
    <t xml:space="preserve"> cw_map("BR","20-OMF-&gt;B.8. 430")</t>
  </si>
  <si>
    <t>$C$57</t>
  </si>
  <si>
    <t xml:space="preserve"> cw_map("BR","10-EF-&gt;B.8. 440")</t>
  </si>
  <si>
    <t>$D$57</t>
  </si>
  <si>
    <t xml:space="preserve"> cw_map("BR","20-OMF-&gt;B.8. 440")</t>
  </si>
  <si>
    <t>$C$58</t>
  </si>
  <si>
    <t xml:space="preserve"> cw_map("BR","10-EF-&gt;B.8. 510")</t>
  </si>
  <si>
    <t>$D$58</t>
  </si>
  <si>
    <t xml:space="preserve"> cw_map("BR","20-OMF-&gt;B.8. 510")</t>
  </si>
  <si>
    <t>$C$59</t>
  </si>
  <si>
    <t xml:space="preserve"> cw_map("BR","10-EF-&gt;B.8. 520")</t>
  </si>
  <si>
    <t>$D$59</t>
  </si>
  <si>
    <t xml:space="preserve"> cw_map("BR","20-OMF-&gt;B.8. 520")</t>
  </si>
  <si>
    <t>$C$60</t>
  </si>
  <si>
    <t xml:space="preserve"> cw_map("BR","10-EF-&gt;B.8. 530")</t>
  </si>
  <si>
    <t>$D$60</t>
  </si>
  <si>
    <t xml:space="preserve"> cw_map("BR","20-OMF-&gt;B.8. 530")</t>
  </si>
  <si>
    <t>$C$61</t>
  </si>
  <si>
    <t xml:space="preserve"> cw_map("BR","10-EF-&gt;B.8. 540")</t>
  </si>
  <si>
    <t>$D$61</t>
  </si>
  <si>
    <t xml:space="preserve"> cw_map("BR","20-OMF-&gt;B.8.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</si>
  <si>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</si>
  <si>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</si>
  <si>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</si>
  <si>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</si>
  <si>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</si>
  <si>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</si>
  <si>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</si>
  <si>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</si>
  <si>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</si>
  <si>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</si>
  <si>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</si>
  <si>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</si>
  <si>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</si>
  <si>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</si>
  <si>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</si>
  <si>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</si>
  <si>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</si>
  <si>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</si>
  <si>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</si>
  <si>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</si>
  <si>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</si>
  <si>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</si>
  <si>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</si>
  <si>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</si>
  <si>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</si>
  <si>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</si>
  <si>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</si>
  <si>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</si>
  <si>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</si>
  <si>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</si>
  <si>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</si>
  <si>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</si>
  <si>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</si>
  <si>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</si>
  <si>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</si>
  <si>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</si>
  <si>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</si>
  <si>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</si>
  <si>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</si>
  <si>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</si>
  <si>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</si>
  <si>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</si>
  <si>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</si>
  <si>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</si>
  <si>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</si>
  <si>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</si>
  <si>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</si>
  <si>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</si>
  <si>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</si>
  <si>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</si>
  <si>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</si>
  <si>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</si>
  <si>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$C$75</t>
  </si>
  <si>
    <t xml:space="preserve"> cw_map("BR","10-EF-&gt;B.8. 990")</t>
  </si>
  <si>
    <t>$D$75</t>
  </si>
  <si>
    <t xml:space="preserve"> cw_map("BR","20-OMF-&gt;B.8. 990")</t>
  </si>
  <si>
    <t>$C$79</t>
  </si>
  <si>
    <t xml:space="preserve"> -cw_map("BR:SUB","10-EF-&gt;A.7")</t>
  </si>
  <si>
    <t>$D$79</t>
  </si>
  <si>
    <t xml:space="preserve"> -cw_map("BR:SUB","20-OMF-&gt;A.7")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</si>
  <si>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</si>
  <si>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</si>
  <si>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</si>
  <si>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</si>
  <si>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</si>
  <si>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</si>
  <si>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</si>
  <si>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-(cw_map("BR","20-OMF-&gt;C.1. 161")+cw_map("BR","20-OMF-&gt;C.1. 162")+cw_map("BR","20-OMF-&gt;C.1.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</si>
  <si>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</si>
  <si>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</si>
  <si>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</si>
  <si>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$C$14</t>
  </si>
  <si>
    <t xml:space="preserve"> -cw_map("BR","10-EF-&gt;C.1. 210")</t>
  </si>
  <si>
    <t>$D$14</t>
  </si>
  <si>
    <t xml:space="preserve"> -cw_map("BR","20-OMF-&gt;C.1. 210")</t>
  </si>
  <si>
    <t>$C$15</t>
  </si>
  <si>
    <t xml:space="preserve"> -cw_map("BR","10-EF-&gt;C.1. 220")</t>
  </si>
  <si>
    <t>$D$15</t>
  </si>
  <si>
    <t xml:space="preserve"> -cw_map("BR","20-OMF-&gt;C.1. 220")</t>
  </si>
  <si>
    <t>$C$16</t>
  </si>
  <si>
    <t xml:space="preserve"> -cw_map("BR","10-EF-&gt;C.1. 230")</t>
  </si>
  <si>
    <t>$D$16</t>
  </si>
  <si>
    <t xml:space="preserve"> -cw_map("BR","20-OMF-&gt;C.1. 230")</t>
  </si>
  <si>
    <t>$C$17</t>
  </si>
  <si>
    <t xml:space="preserve"> -cw_map("BR","10-EF-&gt;C.1. 290")</t>
  </si>
  <si>
    <t>$D$17</t>
  </si>
  <si>
    <t xml:space="preserve"> -cw_map("BR","20-OMF-&gt;C.1.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</si>
  <si>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</si>
  <si>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</si>
  <si>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</si>
  <si>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</si>
  <si>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</si>
  <si>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</si>
  <si>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</si>
  <si>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</si>
  <si>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</si>
  <si>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</si>
  <si>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</si>
  <si>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</si>
  <si>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</si>
  <si>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</si>
  <si>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</si>
  <si>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</si>
  <si>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</si>
  <si>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</si>
  <si>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</si>
  <si>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</si>
  <si>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</si>
  <si>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</si>
  <si>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</si>
  <si>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</si>
  <si>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</si>
  <si>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</si>
  <si>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-cw_map("BR","10-EF-&gt;C.1. 510")</t>
  </si>
  <si>
    <t xml:space="preserve"> -cw_map("BR","20-OMF-&gt;C.1. 510")</t>
  </si>
  <si>
    <t xml:space="preserve"> -cw_map("BR","10-EF-&gt;C.1. 520")</t>
  </si>
  <si>
    <t xml:space="preserve"> -cw_map("BR","20-OMF-&gt;C.1.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</si>
  <si>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</si>
  <si>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</si>
  <si>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</si>
  <si>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</si>
  <si>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</si>
  <si>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</si>
  <si>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</si>
  <si>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</si>
  <si>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</si>
  <si>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</si>
  <si>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</si>
  <si>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</si>
  <si>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</si>
  <si>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</si>
  <si>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</si>
  <si>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</si>
  <si>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</si>
  <si>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</si>
  <si>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</si>
  <si>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</si>
  <si>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</si>
  <si>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</si>
  <si>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</si>
  <si>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</si>
  <si>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</si>
  <si>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</si>
  <si>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</si>
  <si>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</si>
  <si>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</si>
  <si>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</si>
  <si>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</si>
  <si>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</si>
  <si>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</si>
  <si>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</si>
  <si>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</si>
  <si>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</si>
  <si>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</si>
  <si>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</si>
  <si>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</si>
  <si>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</si>
  <si>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</si>
  <si>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</si>
  <si>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</si>
  <si>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</si>
  <si>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</si>
  <si>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</si>
  <si>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</si>
  <si>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</si>
  <si>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</si>
  <si>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</si>
  <si>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$C$97</t>
  </si>
  <si>
    <t xml:space="preserve"> -cw_map("BR","10-EF-&gt;C.1. 930")</t>
  </si>
  <si>
    <t>$D$97</t>
  </si>
  <si>
    <t xml:space="preserve"> -cw_map("BR","20-OMF-&gt;C.1. 930")</t>
  </si>
  <si>
    <t>$C$98</t>
  </si>
  <si>
    <t xml:space="preserve"> -cw_map("BR","10-EF-&gt;C.1. 940")</t>
  </si>
  <si>
    <t>$D$98</t>
  </si>
  <si>
    <t xml:space="preserve"> -cw_map("BR","20-OMF-&gt;C.1. 940")</t>
  </si>
  <si>
    <t>$C$99</t>
  </si>
  <si>
    <t xml:space="preserve"> -cw_map("BR","10-EF-&gt;C.1. 950")</t>
  </si>
  <si>
    <t>$D$99</t>
  </si>
  <si>
    <t xml:space="preserve"> -cw_map("BR","20-OMF-&gt;C.1. 950")</t>
  </si>
  <si>
    <t>$C$100</t>
  </si>
  <si>
    <t xml:space="preserve"> -cw_map("BR","10-EF-&gt;C.1. 960")</t>
  </si>
  <si>
    <t>$D$100</t>
  </si>
  <si>
    <t xml:space="preserve"> -cw_map("BR","20-OMF-&gt;C.1. 960")</t>
  </si>
  <si>
    <t>$C$101</t>
  </si>
  <si>
    <t xml:space="preserve"> -cw_map("BR","10-EF-&gt;C.1. 970")</t>
  </si>
  <si>
    <t>$C$102</t>
  </si>
  <si>
    <t xml:space="preserve"> -cw_map("BR","10-EF-&gt;C.1. 980")</t>
  </si>
  <si>
    <t>$D$102</t>
  </si>
  <si>
    <t xml:space="preserve"> -cw_map("BR","20-OMF-&gt;C.1. 980")</t>
  </si>
  <si>
    <t>$C$104</t>
  </si>
  <si>
    <t xml:space="preserve"> -cw_map("BR","10-EF-&gt;C.1. 991")</t>
  </si>
  <si>
    <t>$D$104</t>
  </si>
  <si>
    <t xml:space="preserve"> -cw_map("BR","20-OMF-&gt;C.1. 991")</t>
  </si>
  <si>
    <t>$C$105</t>
  </si>
  <si>
    <t xml:space="preserve"> -cw_map("BR","10-EF-&gt;C.1. 992")</t>
  </si>
  <si>
    <t>$C$106</t>
  </si>
  <si>
    <t xml:space="preserve"> -cw_map("BR","10-EF-&gt;C.1. 993")</t>
  </si>
  <si>
    <t>$D$106</t>
  </si>
  <si>
    <t xml:space="preserve"> -cw_map("BR","20-OMF-&gt;C.1. 993")</t>
  </si>
  <si>
    <t>$C$107</t>
  </si>
  <si>
    <t xml:space="preserve"> -cw_map("BR","10-EF-&gt;C.1. 999")</t>
  </si>
  <si>
    <t>$D$107</t>
  </si>
  <si>
    <t xml:space="preserve"> -cw_map("BR","20-OMF-&gt;C.1. 999")</t>
  </si>
  <si>
    <t>$C$111</t>
  </si>
  <si>
    <t xml:space="preserve"> -cw_map("BR","10-EF-&gt;C.2. 100")</t>
  </si>
  <si>
    <t>$D$111</t>
  </si>
  <si>
    <t xml:space="preserve"> -cw_map("BR","20-OMF-&gt;C.2. 100")</t>
  </si>
  <si>
    <t>$C$112</t>
  </si>
  <si>
    <t xml:space="preserve"> -cw_map("BR","10-EF-&gt;C.2. 200")</t>
  </si>
  <si>
    <t>$D$112</t>
  </si>
  <si>
    <t xml:space="preserve"> -cw_map("BR","20-OMF-&gt;C.2. 200")</t>
  </si>
  <si>
    <t>$C$113</t>
  </si>
  <si>
    <t xml:space="preserve"> -cw_map("BR","10-EF-&gt;C.2. 300")</t>
  </si>
  <si>
    <t>$D$113</t>
  </si>
  <si>
    <t xml:space="preserve"> -cw_map("BR","20-OMF-&gt;C.2. 300")</t>
  </si>
  <si>
    <t>$C$117</t>
  </si>
  <si>
    <t xml:space="preserve"> -cw_map("BR","10-EF-&gt;C.3. 001")</t>
  </si>
  <si>
    <t>$D$117</t>
  </si>
  <si>
    <t xml:space="preserve"> -cw_map("BR","20-OMF-&gt;C.3. 001")</t>
  </si>
  <si>
    <t>$C$118</t>
  </si>
  <si>
    <t xml:space="preserve"> -cw_map("BR","10-EF-&gt;C.3. 002")</t>
  </si>
  <si>
    <t>$D$118</t>
  </si>
  <si>
    <t xml:space="preserve"> -cw_map("BR","20-OMF-&gt;C.3. 002")</t>
  </si>
  <si>
    <t>$C$119</t>
  </si>
  <si>
    <t xml:space="preserve"> -cw_map("BR","10-EF-&gt;C.3. 005")</t>
  </si>
  <si>
    <t>$D$119</t>
  </si>
  <si>
    <t xml:space="preserve"> -cw_map("BR","20-OMF-&gt;C.3. 005")</t>
  </si>
  <si>
    <t>$C$120</t>
  </si>
  <si>
    <t xml:space="preserve"> -cw_map("BR","10-EF-&gt;C.3. 099")</t>
  </si>
  <si>
    <t>$D$120</t>
  </si>
  <si>
    <t xml:space="preserve"> -cw_map("BR","20-OMF-&gt;C.3. 099")</t>
  </si>
  <si>
    <t>$C$124</t>
  </si>
  <si>
    <t xml:space="preserve"> -cw_map("BR","10-EF-&gt;C.3. 100")</t>
  </si>
  <si>
    <t>$C$125</t>
  </si>
  <si>
    <t xml:space="preserve"> -cw_map("BR","10-EF-&gt;C.3. 105")</t>
  </si>
  <si>
    <t>$C$126</t>
  </si>
  <si>
    <t xml:space="preserve"> -cw_map("BR","10-EF-&gt;C.3. 110")</t>
  </si>
  <si>
    <t>$D$126</t>
  </si>
  <si>
    <t xml:space="preserve"> -cw_map("BR","20-OMF-&gt;C.3. 110")</t>
  </si>
  <si>
    <t>$C$127</t>
  </si>
  <si>
    <t xml:space="preserve"> -cw_map("BR","10-EF-&gt;C.3. 120")</t>
  </si>
  <si>
    <t>$C$128</t>
  </si>
  <si>
    <t xml:space="preserve"> -cw_map("BR","10-EF-&gt;C.3. 130")</t>
  </si>
  <si>
    <t>$C$129</t>
  </si>
  <si>
    <t xml:space="preserve"> -cw_map("BR","10-EF-&gt;C.3. 145")</t>
  </si>
  <si>
    <t>$C$130</t>
  </si>
  <si>
    <t xml:space="preserve"> -cw_map("BR","10-EF-&gt;C.3. 199")</t>
  </si>
  <si>
    <t>$D$130</t>
  </si>
  <si>
    <t xml:space="preserve"> -cw_map("BR","20-OMF-&gt;C.3. 199")</t>
  </si>
  <si>
    <t>$C$133</t>
  </si>
  <si>
    <t xml:space="preserve"> -cw_map("BR","10-EF-&gt;C.3. 200")</t>
  </si>
  <si>
    <t>$D$133</t>
  </si>
  <si>
    <t xml:space="preserve"> -cw_map("BR","20-OMF-&gt;C.3. 200")</t>
  </si>
  <si>
    <t>$C$134</t>
  </si>
  <si>
    <t xml:space="preserve"> -cw_map("BR","10-EF-&gt;C.3. 220")</t>
  </si>
  <si>
    <t>$D$134</t>
  </si>
  <si>
    <t xml:space="preserve"> -cw_map("BR","20-OMF-&gt;C.3. 220")</t>
  </si>
  <si>
    <t>$C$135</t>
  </si>
  <si>
    <t xml:space="preserve"> -cw_map("BR","10-EF-&gt;C.3. 225")</t>
  </si>
  <si>
    <t>$D$135</t>
  </si>
  <si>
    <t xml:space="preserve"> -cw_map("BR","20-OMF-&gt;C.3. 225")</t>
  </si>
  <si>
    <t>$C$136</t>
  </si>
  <si>
    <t xml:space="preserve"> -cw_map("BR","10-EF-&gt;C.3. 235")</t>
  </si>
  <si>
    <t>$D$136</t>
  </si>
  <si>
    <t xml:space="preserve"> -cw_map("BR","20-OMF-&gt;C.3. 235")</t>
  </si>
  <si>
    <t>$C$137</t>
  </si>
  <si>
    <t xml:space="preserve"> -cw_map("BR","10-EF-&gt;C.3. 240")</t>
  </si>
  <si>
    <t>$D$137</t>
  </si>
  <si>
    <t xml:space="preserve"> -cw_map("BR","20-OMF-&gt;C.3. 240")</t>
  </si>
  <si>
    <t>$C$138</t>
  </si>
  <si>
    <t xml:space="preserve"> -cw_map("BR","10-EF-&gt;C.3. 270")</t>
  </si>
  <si>
    <t>$D$138</t>
  </si>
  <si>
    <t xml:space="preserve"> -cw_map("BR","20-OMF-&gt;C.3. 270")</t>
  </si>
  <si>
    <t>$C$139</t>
  </si>
  <si>
    <t xml:space="preserve"> -cw_map("BR","10-EF-&gt;C.3. 299")</t>
  </si>
  <si>
    <t>$D$139</t>
  </si>
  <si>
    <t xml:space="preserve"> -cw_map("BR","20-OMF-&gt;C.3. 299")</t>
  </si>
  <si>
    <t>$C$142</t>
  </si>
  <si>
    <t xml:space="preserve"> -cw_map("BR","10-EF-&gt;C.3. 305")</t>
  </si>
  <si>
    <t>$C$143</t>
  </si>
  <si>
    <t xml:space="preserve"> -cw_map("BR","10-EF-&gt;C.3. 310")</t>
  </si>
  <si>
    <t>$C$145</t>
  </si>
  <si>
    <t xml:space="preserve"> -cw_map("BR","10-EF-&gt;C.3. 360")</t>
  </si>
  <si>
    <t>$C$146</t>
  </si>
  <si>
    <t xml:space="preserve"> -cw_map("BR","10-EF-&gt;C.3. 365")</t>
  </si>
  <si>
    <t>$D$146</t>
  </si>
  <si>
    <t xml:space="preserve"> -cw_map("BR","20-OMF-&gt;C.3. 365")</t>
  </si>
  <si>
    <t>$C$147</t>
  </si>
  <si>
    <t xml:space="preserve"> -cw_map("BR","10-EF-&gt;C.3. 370")</t>
  </si>
  <si>
    <t>$D$147</t>
  </si>
  <si>
    <t xml:space="preserve"> -cw_map("BR","20-OMF-&gt;C.3. 370")</t>
  </si>
  <si>
    <t>$C$148</t>
  </si>
  <si>
    <t xml:space="preserve"> -cw_map("BR","10-EF-&gt;C.3. 410")</t>
  </si>
  <si>
    <t>$D$148</t>
  </si>
  <si>
    <t xml:space="preserve"> -cw_map("BR","20-OMF-&gt;C.3. 410")</t>
  </si>
  <si>
    <t>$C$149</t>
  </si>
  <si>
    <t xml:space="preserve"> -cw_map("BR","10-EF-&gt;C.3. 499")</t>
  </si>
  <si>
    <t>$D$149</t>
  </si>
  <si>
    <t xml:space="preserve"> -cw_map("BR","20-OMF-&gt;C.3. 499")</t>
  </si>
  <si>
    <t>$C$151</t>
  </si>
  <si>
    <t xml:space="preserve"> -cw_map("BR","10-EF-&gt;C.3. 500")</t>
  </si>
  <si>
    <t>$D$151</t>
  </si>
  <si>
    <t xml:space="preserve"> -cw_map("BR","20-OMF-&gt;C.3. 500")</t>
  </si>
  <si>
    <t>$C$152</t>
  </si>
  <si>
    <t xml:space="preserve"> -cw_map("BR","10-EF-&gt;C.3. 510")</t>
  </si>
  <si>
    <t>$D$152</t>
  </si>
  <si>
    <t xml:space="preserve"> -cw_map("BR","20-OMF-&gt;C.3. 510")</t>
  </si>
  <si>
    <t>$C$153</t>
  </si>
  <si>
    <t xml:space="preserve"> -cw_map("BR","10-EF-&gt;C.3. 599")</t>
  </si>
  <si>
    <t>$D$153</t>
  </si>
  <si>
    <t xml:space="preserve"> -cw_map("BR","20-OMF-&gt;C.3. 599")</t>
  </si>
  <si>
    <t>$C$155</t>
  </si>
  <si>
    <t xml:space="preserve"> -cw_map("BR","10-EF-&gt;C.3. 610")</t>
  </si>
  <si>
    <t>$C$156</t>
  </si>
  <si>
    <t xml:space="preserve"> -cw_map("BR","10-EF-&gt;C.3. 660")</t>
  </si>
  <si>
    <t>$D$156</t>
  </si>
  <si>
    <t xml:space="preserve"> -cw_map("BR","20-OMF-&gt;C.3. 660")</t>
  </si>
  <si>
    <t>$C$157</t>
  </si>
  <si>
    <t xml:space="preserve"> -cw_map("BR","10-EF-&gt;C.3. 695")</t>
  </si>
  <si>
    <t>$C$158</t>
  </si>
  <si>
    <t xml:space="preserve"> -cw_map("BR","10-EF-&gt;C.3. 705")</t>
  </si>
  <si>
    <t>$D$158</t>
  </si>
  <si>
    <t xml:space="preserve"> -cw_map("BR","20-OMF-&gt;C.3. 705")</t>
  </si>
  <si>
    <t>$C$159</t>
  </si>
  <si>
    <t xml:space="preserve"> -cw_map("BR","10-EF-&gt;C.3. 715")</t>
  </si>
  <si>
    <t>$C$160</t>
  </si>
  <si>
    <t xml:space="preserve"> -cw_map("BR","10-EF-&gt;C.3. 720")</t>
  </si>
  <si>
    <t>$C$161</t>
  </si>
  <si>
    <t xml:space="preserve"> -cw_map("BR","10-EF-&gt;C.3. 725")</t>
  </si>
  <si>
    <t>$C$162</t>
  </si>
  <si>
    <t xml:space="preserve"> -cw_map("BR","10-EF-&gt;C.3. 726")</t>
  </si>
  <si>
    <t>$C$163</t>
  </si>
  <si>
    <t xml:space="preserve"> -cw_map("BR","10-EF-&gt;C.3. 766")</t>
  </si>
  <si>
    <t>$D$163</t>
  </si>
  <si>
    <t xml:space="preserve"> -cw_map("BR","20-OMF-&gt;C.3. 766")</t>
  </si>
  <si>
    <t>$C$164</t>
  </si>
  <si>
    <t xml:space="preserve"> -cw_map("BR","10-EF-&gt;C.3. 767")</t>
  </si>
  <si>
    <t>$D$164</t>
  </si>
  <si>
    <t xml:space="preserve"> -cw_map("BR","20-OMF-&gt;C.3. 767")</t>
  </si>
  <si>
    <t>$C$165</t>
  </si>
  <si>
    <t xml:space="preserve"> -cw_map("BR","10-EF-&gt;C.3. 775")</t>
  </si>
  <si>
    <t>$D$165</t>
  </si>
  <si>
    <t xml:space="preserve"> -cw_map("BR","20-OMF-&gt;C.3. 775")</t>
  </si>
  <si>
    <t>$C$166</t>
  </si>
  <si>
    <t xml:space="preserve"> -cw_map("BR","10-EF-&gt;C.3. 780")</t>
  </si>
  <si>
    <t>$D$166</t>
  </si>
  <si>
    <t xml:space="preserve"> -cw_map("BR","20-OMF-&gt;C.3. 780")</t>
  </si>
  <si>
    <t>$C$167</t>
  </si>
  <si>
    <t xml:space="preserve"> -cw_map("BR","10-EF-&gt;C.3. 815")</t>
  </si>
  <si>
    <t>$C$168</t>
  </si>
  <si>
    <t xml:space="preserve"> -cw_map("BR","10-EF-&gt;C.3. 925")</t>
  </si>
  <si>
    <t>$D$169</t>
  </si>
  <si>
    <t xml:space="preserve"> -cw_map("BR","20-OMF-&gt;C.3. 920")</t>
  </si>
  <si>
    <t>$D$170</t>
  </si>
  <si>
    <t xml:space="preserve"> -cw_map("BR","20-OMF-&gt;C.3. 925")</t>
  </si>
  <si>
    <t>$C$171</t>
  </si>
  <si>
    <t xml:space="preserve"> -cw_map("BR","10-EF-&gt;C.3. 999")</t>
  </si>
  <si>
    <t>$D$171</t>
  </si>
  <si>
    <t xml:space="preserve"> -cw_map("BR","20-OMF-&gt;C.3. 999")</t>
  </si>
  <si>
    <t>$C$176</t>
  </si>
  <si>
    <t xml:space="preserve"> -cw_map("BR","10-EF-&gt;C.4. 001")</t>
  </si>
  <si>
    <t>$D$176</t>
  </si>
  <si>
    <t xml:space="preserve"> -cw_map("BR","20-OMF-&gt;C.4. 001")</t>
  </si>
  <si>
    <t>$C$177</t>
  </si>
  <si>
    <t xml:space="preserve"> -cw_map("BR","10-EF-&gt;C.4. 009")</t>
  </si>
  <si>
    <t>$D$177</t>
  </si>
  <si>
    <t xml:space="preserve"> -cw_map("BR","20-OMF-&gt;C.4. 009")</t>
  </si>
  <si>
    <t>$C$180</t>
  </si>
  <si>
    <t xml:space="preserve"> -cw_map("BR","10-EF-&gt;C.4. 045")</t>
  </si>
  <si>
    <t>$C$181</t>
  </si>
  <si>
    <t xml:space="preserve"> -cw_map("BR","10-EF-&gt;C.4. 050")</t>
  </si>
  <si>
    <t>$D$181</t>
  </si>
  <si>
    <t xml:space="preserve"> -cw_map("BR","20-OMF-&gt;C.4. 050")</t>
  </si>
  <si>
    <t>$C$182</t>
  </si>
  <si>
    <t xml:space="preserve"> -cw_map("BR","10-EF-&gt;C.4. 060")</t>
  </si>
  <si>
    <t>$D$182</t>
  </si>
  <si>
    <t xml:space="preserve"> -cw_map("BR","20-OMF-&gt;C.4. 060")</t>
  </si>
  <si>
    <t>$C$183</t>
  </si>
  <si>
    <t xml:space="preserve"> -cw_map("BR","10-EF-&gt;C.4. 090")</t>
  </si>
  <si>
    <t>$D$183</t>
  </si>
  <si>
    <t xml:space="preserve"> -cw_map("BR","20-OMF-&gt;C.4. 090")</t>
  </si>
  <si>
    <t>$C$187</t>
  </si>
  <si>
    <t xml:space="preserve"> -cw_map("BR","10-EF-&gt;C.4. 100")</t>
  </si>
  <si>
    <t>$D$187</t>
  </si>
  <si>
    <t xml:space="preserve"> -cw_map("BR","20-OMF-&gt;C.4. 100")</t>
  </si>
  <si>
    <t>$C$188</t>
  </si>
  <si>
    <t xml:space="preserve"> -cw_map("BR","10-EF-&gt;C.4. 105")</t>
  </si>
  <si>
    <t>$D$188</t>
  </si>
  <si>
    <t xml:space="preserve"> -cw_map("BR","20-OMF-&gt;C.4. 105")</t>
  </si>
  <si>
    <t>$C$189</t>
  </si>
  <si>
    <t xml:space="preserve"> -cw_map("BR","10-EF-&gt;C.4. 107")</t>
  </si>
  <si>
    <t>$D$189</t>
  </si>
  <si>
    <t xml:space="preserve"> -cw_map("BR","20-OMF-&gt;C.4. 107")</t>
  </si>
  <si>
    <t>$C$190</t>
  </si>
  <si>
    <t xml:space="preserve"> -cw_map("BR","10-EF-&gt;C.4. 199")</t>
  </si>
  <si>
    <t>$D$190</t>
  </si>
  <si>
    <t xml:space="preserve"> -cw_map("BR","20-OMF-&gt;C.4. 199")</t>
  </si>
  <si>
    <t>$C$193</t>
  </si>
  <si>
    <t xml:space="preserve"> -cw_map("BR","10-EF-&gt;C.4. 200")</t>
  </si>
  <si>
    <t>$C$194</t>
  </si>
  <si>
    <t xml:space="preserve"> -cw_map("BR","10-EF-&gt;C.4. 210")</t>
  </si>
  <si>
    <t>$C$195</t>
  </si>
  <si>
    <t xml:space="preserve"> -cw_map("BR","10-EF-&gt;C.4. 215")</t>
  </si>
  <si>
    <t>$C$196</t>
  </si>
  <si>
    <t xml:space="preserve"> -cw_map("BR","10-EF-&gt;C.4. 220")</t>
  </si>
  <si>
    <t>$C$197</t>
  </si>
  <si>
    <t xml:space="preserve"> -cw_map("BR","10-EF-&gt;C.4. 225")</t>
  </si>
  <si>
    <t>$C$198</t>
  </si>
  <si>
    <t xml:space="preserve"> -cw_map("BR","10-EF-&gt;C.4. 226")</t>
  </si>
  <si>
    <t>$C$199</t>
  </si>
  <si>
    <t xml:space="preserve"> -cw_map("BR","10-EF-&gt;C.4. 240")</t>
  </si>
  <si>
    <t>$C$200</t>
  </si>
  <si>
    <t xml:space="preserve"> -cw_map("BR","10-EF-&gt;C.4. 299")</t>
  </si>
  <si>
    <t>$C$203</t>
  </si>
  <si>
    <t xml:space="preserve"> -cw_map("BR","10-EF-&gt;C.4. 300")</t>
  </si>
  <si>
    <t>$D$203</t>
  </si>
  <si>
    <t xml:space="preserve"> -cw_map("BR","20-OMF-&gt;C.4. 300")</t>
  </si>
  <si>
    <t>$C$204</t>
  </si>
  <si>
    <t xml:space="preserve"> -cw_map("BR","10-EF-&gt;C.4. 305")</t>
  </si>
  <si>
    <t>$D$204</t>
  </si>
  <si>
    <t xml:space="preserve"> -cw_map("BR","20-OMF-&gt;C.4. 305")</t>
  </si>
  <si>
    <t>$C$205</t>
  </si>
  <si>
    <t xml:space="preserve"> -cw_map("BR","10-EF-&gt;C.4. 332")</t>
  </si>
  <si>
    <t>$D$205</t>
  </si>
  <si>
    <t xml:space="preserve"> -cw_map("BR","20-OMF-&gt;C.4. 332")</t>
  </si>
  <si>
    <t>$C$206</t>
  </si>
  <si>
    <t xml:space="preserve"> -cw_map("BR","10-EF-&gt;C.4. 334")</t>
  </si>
  <si>
    <t>$D$206</t>
  </si>
  <si>
    <t xml:space="preserve"> -cw_map("BR","20-OMF-&gt;C.4. 334")</t>
  </si>
  <si>
    <t>$C$207</t>
  </si>
  <si>
    <t xml:space="preserve"> -cw_map("BR","10-EF-&gt;C.4. 335")</t>
  </si>
  <si>
    <t>$D$207</t>
  </si>
  <si>
    <t xml:space="preserve"> -cw_map("BR","20-OMF-&gt;C.4. 335")</t>
  </si>
  <si>
    <t>$C$208</t>
  </si>
  <si>
    <t xml:space="preserve"> -cw_map("BR","10-EF-&gt;C.4. 337")</t>
  </si>
  <si>
    <t>$D$208</t>
  </si>
  <si>
    <t xml:space="preserve"> -cw_map("BR","20-OMF-&gt;C.4. 337")</t>
  </si>
  <si>
    <t>$C$209</t>
  </si>
  <si>
    <t xml:space="preserve"> -cw_map("BR","10-EF-&gt;C.4. 340")</t>
  </si>
  <si>
    <t>$D$209</t>
  </si>
  <si>
    <t xml:space="preserve"> -cw_map("BR","20-OMF-&gt;C.4. 340")</t>
  </si>
  <si>
    <t>$C$210</t>
  </si>
  <si>
    <t xml:space="preserve"> -cw_map("BR","10-EF-&gt;C.4. 399")</t>
  </si>
  <si>
    <t>$D$210</t>
  </si>
  <si>
    <t xml:space="preserve"> -cw_map("BR","20-OMF-&gt;C.4. 399")</t>
  </si>
  <si>
    <t>$C$213</t>
  </si>
  <si>
    <t xml:space="preserve"> -cw_map("BR","10-EF-&gt;C.4. 400")</t>
  </si>
  <si>
    <t>$D$213</t>
  </si>
  <si>
    <t xml:space="preserve"> -cw_map("BR","20-OMF-&gt;C.4. 400")</t>
  </si>
  <si>
    <t>$C$214</t>
  </si>
  <si>
    <t xml:space="preserve"> -cw_map("BR","10-EF-&gt;C.4. 421")</t>
  </si>
  <si>
    <t>$D$214</t>
  </si>
  <si>
    <t xml:space="preserve"> -cw_map("BR","20-OMF-&gt;C.4. 421")</t>
  </si>
  <si>
    <t>$C$215</t>
  </si>
  <si>
    <t xml:space="preserve"> -cw_map("BR","10-EF-&gt;C.4. 499")</t>
  </si>
  <si>
    <t>$D$215</t>
  </si>
  <si>
    <t xml:space="preserve"> -cw_map("BR","20-OMF-&gt;C.4. 499")</t>
  </si>
  <si>
    <t>$C$218</t>
  </si>
  <si>
    <t xml:space="preserve"> -cw_map("BR","10-EF-&gt;C.4. 600")</t>
  </si>
  <si>
    <t>$D$218</t>
  </si>
  <si>
    <t xml:space="preserve"> -cw_map("BR","20-OMF-&gt;C.4. 600")</t>
  </si>
  <si>
    <t>$C$219</t>
  </si>
  <si>
    <t xml:space="preserve"> -cw_map("BR","10-EF-&gt;C.4. 605")</t>
  </si>
  <si>
    <t>$D$219</t>
  </si>
  <si>
    <t xml:space="preserve"> -cw_map("BR","20-OMF-&gt;C.4. 605")</t>
  </si>
  <si>
    <t>$C$220</t>
  </si>
  <si>
    <t xml:space="preserve"> -cw_map("BR","10-EF-&gt;C.4. 620")</t>
  </si>
  <si>
    <t>$D$220</t>
  </si>
  <si>
    <t xml:space="preserve"> -cw_map("BR","20-OMF-&gt;C.4. 620")</t>
  </si>
  <si>
    <t>$C$221</t>
  </si>
  <si>
    <t xml:space="preserve"> -cw_map("BR","10-EF-&gt;C.4. 625")</t>
  </si>
  <si>
    <t>$D$221</t>
  </si>
  <si>
    <t xml:space="preserve"> -cw_map("BR","20-OMF-&gt;C.4. 625")</t>
  </si>
  <si>
    <t>$C$222</t>
  </si>
  <si>
    <t xml:space="preserve"> -cw_map("BR","10-EF-&gt;C.4. 630")</t>
  </si>
  <si>
    <t>$D$222</t>
  </si>
  <si>
    <t xml:space="preserve"> -cw_map("BR","20-OMF-&gt;C.4. 630")</t>
  </si>
  <si>
    <t>$C$223</t>
  </si>
  <si>
    <t xml:space="preserve"> -cw_map("BR","10-EF-&gt;C.4. 699")</t>
  </si>
  <si>
    <t>$D$223</t>
  </si>
  <si>
    <t xml:space="preserve"> -cw_map("BR","20-OMF-&gt;C.4. 699")</t>
  </si>
  <si>
    <t>$C$226</t>
  </si>
  <si>
    <t xml:space="preserve"> -cw_map("BR","10-EF-&gt;C.4. 770")</t>
  </si>
  <si>
    <t>$D$226</t>
  </si>
  <si>
    <t xml:space="preserve"> -cw_map("BR","20-OMF-&gt;C.4. 770")</t>
  </si>
  <si>
    <t>$C$227</t>
  </si>
  <si>
    <t xml:space="preserve"> -cw_map("BR","10-EF-&gt;C.4. 799")</t>
  </si>
  <si>
    <t>$D$227</t>
  </si>
  <si>
    <t xml:space="preserve"> -cw_map("BR","20-OMF-&gt;C.4. 799")</t>
  </si>
  <si>
    <t>$C$229</t>
  </si>
  <si>
    <t xml:space="preserve"> -cw_map("BR","10-EF-&gt;C.4. 810")</t>
  </si>
  <si>
    <t>$D$229</t>
  </si>
  <si>
    <t xml:space="preserve"> -cw_map("BR","20-OMF-&gt;C.4. 810")</t>
  </si>
  <si>
    <t>$C$230</t>
  </si>
  <si>
    <t xml:space="preserve"> -cw_map("BR","10-EF-&gt;C.4. 850")</t>
  </si>
  <si>
    <t>$D$230</t>
  </si>
  <si>
    <t xml:space="preserve"> -cw_map("BR","20-OMF-&gt;C.4. 850")</t>
  </si>
  <si>
    <t>$C$231</t>
  </si>
  <si>
    <t xml:space="preserve"> -cw_map("BR","10-EF-&gt;C.4. 851")</t>
  </si>
  <si>
    <t>$D$231</t>
  </si>
  <si>
    <t xml:space="preserve"> -cw_map("BR","20-OMF-&gt;C.4. 851")</t>
  </si>
  <si>
    <t>$C$232</t>
  </si>
  <si>
    <t xml:space="preserve"> -cw_map("BR","10-EF-&gt;C.4. 852")</t>
  </si>
  <si>
    <t>$D$232</t>
  </si>
  <si>
    <t xml:space="preserve"> -cw_map("BR","20-OMF-&gt;C.4. 852")</t>
  </si>
  <si>
    <t>$C$233</t>
  </si>
  <si>
    <t xml:space="preserve"> -cw_map("BR","10-EF-&gt;C.4. 853")</t>
  </si>
  <si>
    <t>$D$233</t>
  </si>
  <si>
    <t xml:space="preserve"> -cw_map("BR","20-OMF-&gt;C.4. 853")</t>
  </si>
  <si>
    <t>$C$234</t>
  </si>
  <si>
    <t xml:space="preserve"> -cw_map("BR","10-EF-&gt;C.4. 854")</t>
  </si>
  <si>
    <t>$D$234</t>
  </si>
  <si>
    <t xml:space="preserve"> -cw_map("BR","20-OMF-&gt;C.4. 854")</t>
  </si>
  <si>
    <t>$C$235</t>
  </si>
  <si>
    <t xml:space="preserve"> -cw_map("BR","10-EF-&gt;C.4. 855")</t>
  </si>
  <si>
    <t>$D$235</t>
  </si>
  <si>
    <t xml:space="preserve"> -cw_map("BR","20-OMF-&gt;C.4. 855")</t>
  </si>
  <si>
    <t>$C$236</t>
  </si>
  <si>
    <t xml:space="preserve"> -cw_map("BR","10-EF-&gt;C.4. 856")</t>
  </si>
  <si>
    <t>$D$236</t>
  </si>
  <si>
    <t xml:space="preserve"> -cw_map("BR","20-OMF-&gt;C.4. 856")</t>
  </si>
  <si>
    <t>$C$237</t>
  </si>
  <si>
    <t xml:space="preserve"> -cw_map("BR","10-EF-&gt;C.4. 857")</t>
  </si>
  <si>
    <t>$D$237</t>
  </si>
  <si>
    <t xml:space="preserve"> -cw_map("BR","20-OMF-&gt;C.4. 857")</t>
  </si>
  <si>
    <t>$C$238</t>
  </si>
  <si>
    <t xml:space="preserve"> -cw_map("BR","10-EF-&gt;C.4. 860")</t>
  </si>
  <si>
    <t>$D$238</t>
  </si>
  <si>
    <t xml:space="preserve"> -cw_map("BR","20-OMF-&gt;C.4. 860")</t>
  </si>
  <si>
    <t>$C$239</t>
  </si>
  <si>
    <t xml:space="preserve"> -cw_map("BR","10-EF-&gt;C.4. 861")</t>
  </si>
  <si>
    <t>$D$239</t>
  </si>
  <si>
    <t xml:space="preserve"> -cw_map("BR","20-OMF-&gt;C.4. 861")</t>
  </si>
  <si>
    <t>$C$240</t>
  </si>
  <si>
    <t xml:space="preserve"> -cw_map("BR","10-EF-&gt;C.4. 862")</t>
  </si>
  <si>
    <t>$D$240</t>
  </si>
  <si>
    <t xml:space="preserve"> -cw_map("BR","20-OMF-&gt;C.4. 862")</t>
  </si>
  <si>
    <t>$C$241</t>
  </si>
  <si>
    <t xml:space="preserve"> -cw_map("BR","10-EF-&gt;C.4. 863")</t>
  </si>
  <si>
    <t>$D$241</t>
  </si>
  <si>
    <t xml:space="preserve"> -cw_map("BR","20-OMF-&gt;C.4. 863")</t>
  </si>
  <si>
    <t>$C$242</t>
  </si>
  <si>
    <t xml:space="preserve"> -cw_map("BR","10-EF-&gt;C.4. 864")</t>
  </si>
  <si>
    <t>$D$242</t>
  </si>
  <si>
    <t xml:space="preserve"> -cw_map("BR","20-OMF-&gt;C.4. 864")</t>
  </si>
  <si>
    <t>$C$243</t>
  </si>
  <si>
    <t xml:space="preserve"> -cw_map("BR","10-EF-&gt;C.4. 865")</t>
  </si>
  <si>
    <t>$D$243</t>
  </si>
  <si>
    <t xml:space="preserve"> -cw_map("BR","20-OMF-&gt;C.4. 865")</t>
  </si>
  <si>
    <t>$C$244</t>
  </si>
  <si>
    <t xml:space="preserve"> -cw_map("BR","10-EF-&gt;C.4. 866")</t>
  </si>
  <si>
    <t>$D$244</t>
  </si>
  <si>
    <t xml:space="preserve"> -cw_map("BR","20-OMF-&gt;C.4. 866")</t>
  </si>
  <si>
    <t>$C$245</t>
  </si>
  <si>
    <t xml:space="preserve"> -cw_map("BR","10-EF-&gt;C.4. 867")</t>
  </si>
  <si>
    <t>$D$245</t>
  </si>
  <si>
    <t xml:space="preserve"> -cw_map("BR","20-OMF-&gt;C.4. 867")</t>
  </si>
  <si>
    <t>$C$246</t>
  </si>
  <si>
    <t xml:space="preserve"> -cw_map("BR","10-EF-&gt;C.4. 868")</t>
  </si>
  <si>
    <t>$D$246</t>
  </si>
  <si>
    <t xml:space="preserve"> -cw_map("BR","20-OMF-&gt;C.4. 868")</t>
  </si>
  <si>
    <t>$C$247</t>
  </si>
  <si>
    <t xml:space="preserve"> -cw_map("BR","10-EF-&gt;C.4. 869")</t>
  </si>
  <si>
    <t>$D$247</t>
  </si>
  <si>
    <t xml:space="preserve"> -cw_map("BR","20-OMF-&gt;C.4. 869")</t>
  </si>
  <si>
    <t>$C$248</t>
  </si>
  <si>
    <t xml:space="preserve"> -cw_map("BR","10-EF-&gt;C.4. 870")</t>
  </si>
  <si>
    <t>$D$248</t>
  </si>
  <si>
    <t xml:space="preserve"> -cw_map("BR","20-OMF-&gt;C.4. 870")</t>
  </si>
  <si>
    <t>$C$249</t>
  </si>
  <si>
    <t xml:space="preserve"> -cw_map("BR","10-EF-&gt;C.4. 871")</t>
  </si>
  <si>
    <t>$D$249</t>
  </si>
  <si>
    <t xml:space="preserve"> -cw_map("BR","20-OMF-&gt;C.4. 871")</t>
  </si>
  <si>
    <t>$C$250</t>
  </si>
  <si>
    <t xml:space="preserve"> -cw_map("BR","10-EF-&gt;C.4. 872")</t>
  </si>
  <si>
    <t>$D$250</t>
  </si>
  <si>
    <t xml:space="preserve"> -cw_map("BR","20-OMF-&gt;C.4. 872")</t>
  </si>
  <si>
    <t>$C$251</t>
  </si>
  <si>
    <t xml:space="preserve"> -cw_map("BR","10-EF-&gt;C.4. 873")</t>
  </si>
  <si>
    <t>$D$251</t>
  </si>
  <si>
    <t xml:space="preserve"> -cw_map("BR","20-OMF-&gt;C.4. 873")</t>
  </si>
  <si>
    <t>$C$252</t>
  </si>
  <si>
    <t xml:space="preserve"> -cw_map("BR","10-EF-&gt;C.4. 874")</t>
  </si>
  <si>
    <t>$D$252</t>
  </si>
  <si>
    <t xml:space="preserve"> -cw_map("BR","20-OMF-&gt;C.4. 874")</t>
  </si>
  <si>
    <t>$C$253</t>
  </si>
  <si>
    <t xml:space="preserve"> -cw_map("BR","10-EF-&gt;C.4. 875")</t>
  </si>
  <si>
    <t>$D$253</t>
  </si>
  <si>
    <t xml:space="preserve"> -cw_map("BR","20-OMF-&gt;C.4. 875")</t>
  </si>
  <si>
    <t>$C$254</t>
  </si>
  <si>
    <t xml:space="preserve"> -cw_map("BR","10-EF-&gt;C.4. 876")</t>
  </si>
  <si>
    <t>$D$254</t>
  </si>
  <si>
    <t xml:space="preserve"> -cw_map("BR","20-OMF-&gt;C.4. 876")</t>
  </si>
  <si>
    <t>$C$255</t>
  </si>
  <si>
    <t xml:space="preserve"> -cw_map("BR","10-EF-&gt;C.4. 877")</t>
  </si>
  <si>
    <t>$D$255</t>
  </si>
  <si>
    <t xml:space="preserve"> -cw_map("BR","20-OMF-&gt;C.4. 877")</t>
  </si>
  <si>
    <t>$C$256</t>
  </si>
  <si>
    <t xml:space="preserve"> -cw_map("BR","10-EF-&gt;C.4. 878")</t>
  </si>
  <si>
    <t>$D$256</t>
  </si>
  <si>
    <t xml:space="preserve"> -cw_map("BR","20-OMF-&gt;C.4. 878")</t>
  </si>
  <si>
    <t>$C$257</t>
  </si>
  <si>
    <t xml:space="preserve"> -cw_map("BR","10-EF-&gt;C.4. 879")</t>
  </si>
  <si>
    <t>$D$257</t>
  </si>
  <si>
    <t xml:space="preserve"> -cw_map("BR","20-OMF-&gt;C.4. 879")</t>
  </si>
  <si>
    <t>$C$258</t>
  </si>
  <si>
    <t xml:space="preserve"> -cw_map("BR","10-EF-&gt;C.4. 880")</t>
  </si>
  <si>
    <t>$D$258</t>
  </si>
  <si>
    <t xml:space="preserve"> -cw_map("BR","20-OMF-&gt;C.4. 880")</t>
  </si>
  <si>
    <t>$C$262</t>
  </si>
  <si>
    <t xml:space="preserve"> -cw_map("BR","10-EF-&gt;C.4. 904")</t>
  </si>
  <si>
    <t>$D$262</t>
  </si>
  <si>
    <t xml:space="preserve"> -cw_map("BR","20-OMF-&gt;C.4. 904")</t>
  </si>
  <si>
    <t>$C$263</t>
  </si>
  <si>
    <t xml:space="preserve"> -cw_map("BR","10-EF-&gt;C.4. 905")</t>
  </si>
  <si>
    <t>$C$264</t>
  </si>
  <si>
    <t xml:space="preserve"> -cw_map("BR","10-EF-&gt;C.4. 909")</t>
  </si>
  <si>
    <t>$C$265</t>
  </si>
  <si>
    <t xml:space="preserve"> -cw_map("BR","10-EF-&gt;C.4. 910")</t>
  </si>
  <si>
    <t>$C$266</t>
  </si>
  <si>
    <t xml:space="preserve"> -cw_map("BR","10-EF-&gt;C.4. 920")</t>
  </si>
  <si>
    <t>$D$266</t>
  </si>
  <si>
    <t xml:space="preserve"> -cw_map("BR","20-OMF-&gt;C.4. 920")</t>
  </si>
  <si>
    <t>$C$267</t>
  </si>
  <si>
    <t xml:space="preserve"> -cw_map("BR","10-EF-&gt;C.4. 930")</t>
  </si>
  <si>
    <t>$D$267</t>
  </si>
  <si>
    <t xml:space="preserve"> -cw_map("BR","20-OMF-&gt;C.4. 930")</t>
  </si>
  <si>
    <t>$C$268</t>
  </si>
  <si>
    <t xml:space="preserve"> -cw_map("BR","10-EF-&gt;C.4. 932")</t>
  </si>
  <si>
    <t>$D$268</t>
  </si>
  <si>
    <t xml:space="preserve"> -cw_map("BR","20-OMF-&gt;C.4. 932")</t>
  </si>
  <si>
    <t>$C$269</t>
  </si>
  <si>
    <t xml:space="preserve"> -cw_map("BR","10-EF-&gt;C.4. 960")</t>
  </si>
  <si>
    <t>$D$269</t>
  </si>
  <si>
    <t xml:space="preserve"> -cw_map("BR","20-OMF-&gt;C.4. 960")</t>
  </si>
  <si>
    <t>$C$270</t>
  </si>
  <si>
    <t xml:space="preserve"> -cw_map("BR","10-EF-&gt;C.4. 991")</t>
  </si>
  <si>
    <t>$D$270</t>
  </si>
  <si>
    <t xml:space="preserve"> -cw_map("BR","20-OMF-&gt;C.4. 991")</t>
  </si>
  <si>
    <t>$C$271</t>
  </si>
  <si>
    <t xml:space="preserve"> -cw_map("BR","10-EF-&gt;C.4. 992")</t>
  </si>
  <si>
    <t>$D$271</t>
  </si>
  <si>
    <t xml:space="preserve"> -cw_map("BR","20-OMF-&gt;C.4. 992")</t>
  </si>
  <si>
    <t>$C$272</t>
  </si>
  <si>
    <t xml:space="preserve"> -cw_map("BR","10-EF-&gt;C.4. 998")</t>
  </si>
  <si>
    <t>$D$272</t>
  </si>
  <si>
    <t xml:space="preserve"> -cw_map("BR","20-OMF-&gt;C.4. 998")</t>
  </si>
  <si>
    <t>SH:Expenditures 15-22</t>
  </si>
  <si>
    <t xml:space="preserve"> cw_map("BR","10-EF-&gt;D.1.1001")</t>
  </si>
  <si>
    <t xml:space="preserve"> cw_map("BR","10-EF-&gt;D.1.1002")</t>
  </si>
  <si>
    <t>$E$5</t>
  </si>
  <si>
    <t xml:space="preserve"> cw_map("BR","10-EF-&gt;D.1.1003")</t>
  </si>
  <si>
    <t>$F$5</t>
  </si>
  <si>
    <t xml:space="preserve"> cw_map("BR","10-EF-&gt;D.1.1004")</t>
  </si>
  <si>
    <t>$G$5</t>
  </si>
  <si>
    <t xml:space="preserve"> cw_map("BR","10-EF-&gt;D.1.1005")</t>
  </si>
  <si>
    <t>$H$5</t>
  </si>
  <si>
    <t xml:space="preserve"> cw_map("BR","10-EF-&gt;D.1.1006")</t>
  </si>
  <si>
    <t>$I$5</t>
  </si>
  <si>
    <t xml:space="preserve"> cw_map("BR","10-EF-&gt;D.1.1007")</t>
  </si>
  <si>
    <t>$J$5</t>
  </si>
  <si>
    <t xml:space="preserve"> cw_map("BR","10-EF-&gt;D.1.1008")</t>
  </si>
  <si>
    <t>$L$5</t>
  </si>
  <si>
    <t xml:space="preserve"> cw_map("BBR","10-EF-&gt;D.1.100*")-cw_map("BBR","10-EF-&gt;D.1.10022")</t>
  </si>
  <si>
    <t>$E$6</t>
  </si>
  <si>
    <t xml:space="preserve"> cw_map("BR","10-EF-&gt;D.1.1153")</t>
  </si>
  <si>
    <t>$L$6</t>
  </si>
  <si>
    <t xml:space="preserve"> cw_map("BBR","10-EF-&gt;D.1.1153")</t>
  </si>
  <si>
    <t xml:space="preserve"> cw_map("BR","10-EF-&gt;D.1.1251")</t>
  </si>
  <si>
    <t xml:space="preserve"> cw_map("BR","10-EF-&gt;D.1.1252")</t>
  </si>
  <si>
    <t>$E$7</t>
  </si>
  <si>
    <t xml:space="preserve"> cw_map("BR","10-EF-&gt;D.1.1253")</t>
  </si>
  <si>
    <t>$F$7</t>
  </si>
  <si>
    <t xml:space="preserve"> cw_map("BR","10-EF-&gt;D.1.1254")</t>
  </si>
  <si>
    <t>$G$7</t>
  </si>
  <si>
    <t xml:space="preserve"> cw_map("BR","10-EF-&gt;D.1.1255")</t>
  </si>
  <si>
    <t>$H$7</t>
  </si>
  <si>
    <t xml:space="preserve"> cw_map("BR","10-EF-&gt;D.1.1256")</t>
  </si>
  <si>
    <t>$I$7</t>
  </si>
  <si>
    <t xml:space="preserve"> cw_map("BR","10-EF-&gt;D.1.1257")</t>
  </si>
  <si>
    <t>$J$7</t>
  </si>
  <si>
    <t xml:space="preserve"> cw_map("BR","10-EF-&gt;D.1.1258")</t>
  </si>
  <si>
    <t>$L$7</t>
  </si>
  <si>
    <t xml:space="preserve"> cw_map("BBR","10-EF-&gt;D.1.125*")</t>
  </si>
  <si>
    <t xml:space="preserve"> cw_map("BR","10-EF-&gt;D.1.2001")</t>
  </si>
  <si>
    <t xml:space="preserve"> cw_map("BR","10-EF-&gt;D.1.2002")</t>
  </si>
  <si>
    <t>$E$8</t>
  </si>
  <si>
    <t xml:space="preserve"> cw_map("BR","10-EF-&gt;D.1.2003")</t>
  </si>
  <si>
    <t>$F$8</t>
  </si>
  <si>
    <t xml:space="preserve"> cw_map("BR","10-EF-&gt;D.1.2004")</t>
  </si>
  <si>
    <t>$G$8</t>
  </si>
  <si>
    <t xml:space="preserve"> cw_map("BR","10-EF-&gt;D.1.2005")</t>
  </si>
  <si>
    <t>$H$8</t>
  </si>
  <si>
    <t xml:space="preserve"> cw_map("BR","10-EF-&gt;D.1.2006")</t>
  </si>
  <si>
    <t>$I$8</t>
  </si>
  <si>
    <t xml:space="preserve"> cw_map("BR","10-EF-&gt;D.1.2007")</t>
  </si>
  <si>
    <t>$J$8</t>
  </si>
  <si>
    <t xml:space="preserve"> cw_map("BR","10-EF-&gt;D.1.2008")</t>
  </si>
  <si>
    <t>$L$8</t>
  </si>
  <si>
    <t xml:space="preserve"> cw_map("BBR","10-EF-&gt;D.1.200*")</t>
  </si>
  <si>
    <t xml:space="preserve"> cw_map("BR","10-EF-&gt;D.1.2251")</t>
  </si>
  <si>
    <t xml:space="preserve"> cw_map("BR","10-EF-&gt;D.1.2252")</t>
  </si>
  <si>
    <t>$E$9</t>
  </si>
  <si>
    <t xml:space="preserve"> cw_map("BR","10-EF-&gt;D.1.2253")</t>
  </si>
  <si>
    <t>$F$9</t>
  </si>
  <si>
    <t xml:space="preserve"> cw_map("BR","10-EF-&gt;D.1.2254")</t>
  </si>
  <si>
    <t>$G$9</t>
  </si>
  <si>
    <t xml:space="preserve"> cw_map("BR","10-EF-&gt;D.1.2255")</t>
  </si>
  <si>
    <t>$H$9</t>
  </si>
  <si>
    <t xml:space="preserve"> cw_map("BR","10-EF-&gt;D.1.2256")</t>
  </si>
  <si>
    <t>$I$9</t>
  </si>
  <si>
    <t xml:space="preserve"> cw_map("BR","10-EF-&gt;D.1.2257")</t>
  </si>
  <si>
    <t>$J$9</t>
  </si>
  <si>
    <t xml:space="preserve"> cw_map("BR","10-EF-&gt;D.1.2258")</t>
  </si>
  <si>
    <t>$L$9</t>
  </si>
  <si>
    <t xml:space="preserve"> cw_map("BBR","10-EF-&gt;D.1.225*")</t>
  </si>
  <si>
    <t xml:space="preserve"> cw_map("BR","10-EF-&gt;D.1.2501")</t>
  </si>
  <si>
    <t xml:space="preserve"> cw_map("BR","10-EF-&gt;D.1.2502")</t>
  </si>
  <si>
    <t>$E$10</t>
  </si>
  <si>
    <t xml:space="preserve"> cw_map("BR","10-EF-&gt;D.1.2503")</t>
  </si>
  <si>
    <t>$F$10</t>
  </si>
  <si>
    <t xml:space="preserve"> cw_map("BR","10-EF-&gt;D.1.2504")</t>
  </si>
  <si>
    <t>$G$10</t>
  </si>
  <si>
    <t xml:space="preserve"> cw_map("BR","10-EF-&gt;D.1.2505")</t>
  </si>
  <si>
    <t>$H$10</t>
  </si>
  <si>
    <t xml:space="preserve"> cw_map("BR","10-EF-&gt;D.1.2506")</t>
  </si>
  <si>
    <t>$I$10</t>
  </si>
  <si>
    <t xml:space="preserve"> cw_map("BR","10-EF-&gt;D.1.2507")</t>
  </si>
  <si>
    <t>$J$10</t>
  </si>
  <si>
    <t xml:space="preserve"> cw_map("BR","10-EF-&gt;D.1.2508")</t>
  </si>
  <si>
    <t>$L$10</t>
  </si>
  <si>
    <t xml:space="preserve"> cw_map("BBR","10-EF-&gt;D.1.250*")</t>
  </si>
  <si>
    <t xml:space="preserve"> cw_map("BR","10-EF-&gt;D.1.2751")</t>
  </si>
  <si>
    <t xml:space="preserve"> cw_map("BR","10-EF-&gt;D.1.2752")</t>
  </si>
  <si>
    <t>$E$11</t>
  </si>
  <si>
    <t xml:space="preserve"> cw_map("BR","10-EF-&gt;D.1.2753")</t>
  </si>
  <si>
    <t>$F$11</t>
  </si>
  <si>
    <t xml:space="preserve"> cw_map("BR","10-EF-&gt;D.1.2754")</t>
  </si>
  <si>
    <t>$G$11</t>
  </si>
  <si>
    <t xml:space="preserve"> cw_map("BR","10-EF-&gt;D.1.2755")</t>
  </si>
  <si>
    <t>$H$11</t>
  </si>
  <si>
    <t xml:space="preserve"> cw_map("BR","10-EF-&gt;D.1.2756")</t>
  </si>
  <si>
    <t>$I$11</t>
  </si>
  <si>
    <t xml:space="preserve"> cw_map("BR","10-EF-&gt;D.1.2757")</t>
  </si>
  <si>
    <t>$J$11</t>
  </si>
  <si>
    <t xml:space="preserve"> cw_map("BR","10-EF-&gt;D.1.2758")</t>
  </si>
  <si>
    <t>$L$11</t>
  </si>
  <si>
    <t xml:space="preserve"> cw_map("BBR","10-EF-&gt;D.1.275*")</t>
  </si>
  <si>
    <t xml:space="preserve"> cw_map("BR","10-EF-&gt;D.1.3001")</t>
  </si>
  <si>
    <t xml:space="preserve"> cw_map("BR","10-EF-&gt;D.1.3002")</t>
  </si>
  <si>
    <t>$E$12</t>
  </si>
  <si>
    <t xml:space="preserve"> cw_map("BR","10-EF-&gt;D.1.3003")</t>
  </si>
  <si>
    <t>$F$12</t>
  </si>
  <si>
    <t xml:space="preserve"> cw_map("BR","10-EF-&gt;D.1.3004")</t>
  </si>
  <si>
    <t>$G$12</t>
  </si>
  <si>
    <t xml:space="preserve"> cw_map("BR","10-EF-&gt;D.1.3005")</t>
  </si>
  <si>
    <t>$H$12</t>
  </si>
  <si>
    <t xml:space="preserve"> cw_map("BR","10-EF-&gt;D.1.3006")</t>
  </si>
  <si>
    <t>$I$12</t>
  </si>
  <si>
    <t xml:space="preserve"> cw_map("BR","10-EF-&gt;D.1.3007")</t>
  </si>
  <si>
    <t>$J$12</t>
  </si>
  <si>
    <t xml:space="preserve"> cw_map("BR","10-EF-&gt;D.1.3008")</t>
  </si>
  <si>
    <t>$L$12</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</si>
  <si>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</si>
  <si>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</si>
  <si>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</si>
  <si>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</si>
  <si>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</si>
  <si>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</si>
  <si>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</si>
  <si>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</si>
  <si>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</si>
  <si>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</si>
  <si>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</si>
  <si>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</si>
  <si>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</si>
  <si>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</si>
  <si>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</si>
  <si>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</si>
  <si>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</si>
  <si>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</si>
  <si>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</si>
  <si>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</si>
  <si>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</si>
  <si>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$E$14</t>
  </si>
  <si>
    <t xml:space="preserve"> cw_map("BR","10-EF-&gt;D.1.5003")</t>
  </si>
  <si>
    <t>$F$14</t>
  </si>
  <si>
    <t xml:space="preserve"> cw_map("BR","10-EF-&gt;D.1.5004")</t>
  </si>
  <si>
    <t>$G$14</t>
  </si>
  <si>
    <t xml:space="preserve"> cw_map("BR","10-EF-&gt;D.1.5005")</t>
  </si>
  <si>
    <t>$H$14</t>
  </si>
  <si>
    <t xml:space="preserve"> cw_map("BR","10-EF-&gt;D.1.5006")</t>
  </si>
  <si>
    <t>$I$14</t>
  </si>
  <si>
    <t xml:space="preserve"> cw_map("BR","10-EF-&gt;D.1.5007")</t>
  </si>
  <si>
    <t>$J$14</t>
  </si>
  <si>
    <t xml:space="preserve"> cw_map("BR","10-EF-&gt;D.1.5008")</t>
  </si>
  <si>
    <t>$L$14</t>
  </si>
  <si>
    <t xml:space="preserve"> cw_map("BBR","10-EF-&gt;D.1.500*")</t>
  </si>
  <si>
    <t xml:space="preserve"> cw_map("BR","10-EF-&gt;D.1.6001")</t>
  </si>
  <si>
    <t xml:space="preserve"> cw_map("BR","10-EF-&gt;D.1.6002")</t>
  </si>
  <si>
    <t>$E$15</t>
  </si>
  <si>
    <t xml:space="preserve"> cw_map("BR","10-EF-&gt;D.1.6003")</t>
  </si>
  <si>
    <t>$F$15</t>
  </si>
  <si>
    <t xml:space="preserve"> cw_map("BR","10-EF-&gt;D.1.6004")</t>
  </si>
  <si>
    <t>$G$15</t>
  </si>
  <si>
    <t xml:space="preserve"> cw_map("BR","10-EF-&gt;D.1.6005")</t>
  </si>
  <si>
    <t>$H$15</t>
  </si>
  <si>
    <t xml:space="preserve"> cw_map("BR","10-EF-&gt;D.1.6006")</t>
  </si>
  <si>
    <t>$I$15</t>
  </si>
  <si>
    <t xml:space="preserve"> cw_map("BR","10-EF-&gt;D.1.6007")</t>
  </si>
  <si>
    <t>$J$15</t>
  </si>
  <si>
    <t xml:space="preserve"> cw_map("BR","10-EF-&gt;D.1.6008")</t>
  </si>
  <si>
    <t>$L$15</t>
  </si>
  <si>
    <t xml:space="preserve"> cw_map("BBR","10-EF-&gt;D.1.600*")</t>
  </si>
  <si>
    <t xml:space="preserve"> cw_map("BR","10-EF-&gt;D.1.6501")</t>
  </si>
  <si>
    <t xml:space="preserve"> cw_map("BR","10-EF-&gt;D.1.6502")</t>
  </si>
  <si>
    <t>$E$16</t>
  </si>
  <si>
    <t xml:space="preserve"> cw_map("BR","10-EF-&gt;D.1.6503")</t>
  </si>
  <si>
    <t>$F$16</t>
  </si>
  <si>
    <t xml:space="preserve"> cw_map("BR","10-EF-&gt;D.1.6504")</t>
  </si>
  <si>
    <t>$G$16</t>
  </si>
  <si>
    <t xml:space="preserve"> cw_map("BR","10-EF-&gt;D.1.6505")</t>
  </si>
  <si>
    <t>$H$16</t>
  </si>
  <si>
    <t xml:space="preserve"> cw_map("BR","10-EF-&gt;D.1.6506")</t>
  </si>
  <si>
    <t>$I$16</t>
  </si>
  <si>
    <t xml:space="preserve"> cw_map("BR","10-EF-&gt;D.1.6507")</t>
  </si>
  <si>
    <t>$J$16</t>
  </si>
  <si>
    <t xml:space="preserve"> cw_map("BR","10-EF-&gt;D.1.6508")</t>
  </si>
  <si>
    <t>$L$16</t>
  </si>
  <si>
    <t xml:space="preserve"> cw_map("BBR","10-EF-&gt;D.1.650*")</t>
  </si>
  <si>
    <t xml:space="preserve"> cw_map("BR","10-EF-&gt;D.1.7001")</t>
  </si>
  <si>
    <t xml:space="preserve"> cw_map("BR","10-EF-&gt;D.1.7002")</t>
  </si>
  <si>
    <t>$E$17</t>
  </si>
  <si>
    <t xml:space="preserve"> cw_map("BR","10-EF-&gt;D.1.7003")</t>
  </si>
  <si>
    <t>$F$17</t>
  </si>
  <si>
    <t xml:space="preserve"> cw_map("BR","10-EF-&gt;D.1.7004")</t>
  </si>
  <si>
    <t>$G$17</t>
  </si>
  <si>
    <t xml:space="preserve"> cw_map("BR","10-EF-&gt;D.1.7005")</t>
  </si>
  <si>
    <t>$H$17</t>
  </si>
  <si>
    <t xml:space="preserve"> cw_map("BR","10-EF-&gt;D.1.7006")</t>
  </si>
  <si>
    <t>$I$17</t>
  </si>
  <si>
    <t xml:space="preserve"> cw_map("BR","10-EF-&gt;D.1.7007")</t>
  </si>
  <si>
    <t>$J$17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</si>
  <si>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</si>
  <si>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</si>
  <si>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</si>
  <si>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</si>
  <si>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</si>
  <si>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</si>
  <si>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</si>
  <si>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</si>
  <si>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</si>
  <si>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</si>
  <si>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</si>
  <si>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</si>
  <si>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</si>
  <si>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</si>
  <si>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</si>
  <si>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</si>
  <si>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</si>
  <si>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</si>
  <si>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</si>
  <si>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</si>
  <si>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</si>
  <si>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</si>
  <si>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</si>
  <si>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</si>
  <si>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</si>
  <si>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</si>
  <si>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</si>
  <si>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</si>
  <si>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</si>
  <si>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</si>
  <si>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</si>
  <si>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</si>
  <si>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</si>
  <si>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</si>
  <si>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</si>
  <si>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</si>
  <si>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</si>
  <si>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</si>
  <si>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</si>
  <si>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</si>
  <si>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</si>
  <si>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</si>
  <si>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</si>
  <si>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</si>
  <si>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</si>
  <si>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</si>
  <si>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</si>
  <si>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</si>
  <si>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</si>
  <si>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</si>
  <si>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</si>
  <si>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</si>
  <si>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</si>
  <si>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</si>
  <si>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</si>
  <si>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</si>
  <si>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</si>
  <si>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</si>
  <si>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</si>
  <si>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$H$25</t>
  </si>
  <si>
    <t xml:space="preserve"> cw_map("BR","10-EF-&gt;D.1.9156")</t>
  </si>
  <si>
    <t>$L$25</t>
  </si>
  <si>
    <t xml:space="preserve"> cw_map("BBR","10-EF-&gt;D.1.9156")</t>
  </si>
  <si>
    <t>$H$26</t>
  </si>
  <si>
    <t xml:space="preserve"> cw_map("BR","10-EF-&gt;D.1.9166")</t>
  </si>
  <si>
    <t>$L$26</t>
  </si>
  <si>
    <t xml:space="preserve"> cw_map("BBR","10-EF-&gt;D.1.9166")</t>
  </si>
  <si>
    <t>$H$27</t>
  </si>
  <si>
    <t xml:space="preserve"> cw_map("BR","10-EF-&gt;D.1.9176")</t>
  </si>
  <si>
    <t>$L$27</t>
  </si>
  <si>
    <t xml:space="preserve"> cw_map("BBR","10-EF-&gt;D.1.9176")</t>
  </si>
  <si>
    <t>$H$28</t>
  </si>
  <si>
    <t xml:space="preserve"> cw_map("BR","10-EF-&gt;D.1.9186")</t>
  </si>
  <si>
    <t>$L$28</t>
  </si>
  <si>
    <t xml:space="preserve"> cw_map("BBR","10-EF-&gt;D.1.9186")</t>
  </si>
  <si>
    <t>$H$29</t>
  </si>
  <si>
    <t xml:space="preserve"> cw_map("BR","10-EF-&gt;D.1.9196")</t>
  </si>
  <si>
    <t>$L$29</t>
  </si>
  <si>
    <t xml:space="preserve"> cw_map("BBR","10-EF-&gt;D.1.9196")</t>
  </si>
  <si>
    <t>$H$30</t>
  </si>
  <si>
    <t xml:space="preserve"> cw_map("BR","10-EF-&gt;D.1.9206")</t>
  </si>
  <si>
    <t>$L$30</t>
  </si>
  <si>
    <t xml:space="preserve"> cw_map("BBR","10-EF-&gt;D.1.9206")</t>
  </si>
  <si>
    <t>$H$31</t>
  </si>
  <si>
    <t xml:space="preserve"> cw_map("BR","10-EF-&gt;D.1.9216")</t>
  </si>
  <si>
    <t>$L$31</t>
  </si>
  <si>
    <t xml:space="preserve"> cw_map("BBR","10-EF-&gt;D.1.9216")</t>
  </si>
  <si>
    <t>$H$32</t>
  </si>
  <si>
    <t xml:space="preserve"> cw_map("BR","10-EF-&gt;D.1.9226")</t>
  </si>
  <si>
    <t>$L$32</t>
  </si>
  <si>
    <t xml:space="preserve"> cw_map("BBR","10-EF-&gt;D.1.9226")</t>
  </si>
  <si>
    <t xml:space="preserve"> cw_map("BR","10-EF-&gt;D.2.1101")</t>
  </si>
  <si>
    <t xml:space="preserve"> cw_map("BR","10-EF-&gt;D.2.1102")</t>
  </si>
  <si>
    <t>$E$36</t>
  </si>
  <si>
    <t xml:space="preserve"> cw_map("BR","10-EF-&gt;D.2.1103")</t>
  </si>
  <si>
    <t>$F$36</t>
  </si>
  <si>
    <t xml:space="preserve"> cw_map("BR","10-EF-&gt;D.2.1104")</t>
  </si>
  <si>
    <t>$G$36</t>
  </si>
  <si>
    <t xml:space="preserve"> cw_map("BR","10-EF-&gt;D.2.1105")</t>
  </si>
  <si>
    <t>$H$36</t>
  </si>
  <si>
    <t xml:space="preserve"> cw_map("BR","10-EF-&gt;D.2.1106")</t>
  </si>
  <si>
    <t>$I$36</t>
  </si>
  <si>
    <t xml:space="preserve"> cw_map("BR","10-EF-&gt;D.2.1107")</t>
  </si>
  <si>
    <t>$J$36</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</si>
  <si>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</si>
  <si>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</si>
  <si>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</si>
  <si>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</si>
  <si>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</si>
  <si>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</si>
  <si>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</si>
  <si>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</si>
  <si>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</si>
  <si>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</si>
  <si>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</si>
  <si>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</si>
  <si>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</si>
  <si>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</si>
  <si>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</si>
  <si>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</si>
  <si>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</si>
  <si>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</si>
  <si>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</si>
  <si>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</si>
  <si>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</si>
  <si>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</si>
  <si>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$E$38</t>
  </si>
  <si>
    <t xml:space="preserve"> cw_map("BR","10-EF-&gt;D.2.1303")</t>
  </si>
  <si>
    <t>$F$38</t>
  </si>
  <si>
    <t xml:space="preserve"> cw_map("BR","10-EF-&gt;D.2.1304")</t>
  </si>
  <si>
    <t>$G$38</t>
  </si>
  <si>
    <t xml:space="preserve"> cw_map("BR","10-EF-&gt;D.2.1305")</t>
  </si>
  <si>
    <t>$H$38</t>
  </si>
  <si>
    <t xml:space="preserve"> cw_map("BR","10-EF-&gt;D.2.1306")</t>
  </si>
  <si>
    <t>$I$38</t>
  </si>
  <si>
    <t xml:space="preserve"> cw_map("BR","10-EF-&gt;D.2.1307")</t>
  </si>
  <si>
    <t>$J$38</t>
  </si>
  <si>
    <t xml:space="preserve"> cw_map("BR","10-EF-&gt;D.2.1308")</t>
  </si>
  <si>
    <t>$L$38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</si>
  <si>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</si>
  <si>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</si>
  <si>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</si>
  <si>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</si>
  <si>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</si>
  <si>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</si>
  <si>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</si>
  <si>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</si>
  <si>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</si>
  <si>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</si>
  <si>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</si>
  <si>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</si>
  <si>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</si>
  <si>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</si>
  <si>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</si>
  <si>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</si>
  <si>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$L$39</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</si>
  <si>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</si>
  <si>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</si>
  <si>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</si>
  <si>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</si>
  <si>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</si>
  <si>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</si>
  <si>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</si>
  <si>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</si>
  <si>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</si>
  <si>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</si>
  <si>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</si>
  <si>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</si>
  <si>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</si>
  <si>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</si>
  <si>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</si>
  <si>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</si>
  <si>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</si>
  <si>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</si>
  <si>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</si>
  <si>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</si>
  <si>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</si>
  <si>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</si>
  <si>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</si>
  <si>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</si>
  <si>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</si>
  <si>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</si>
  <si>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</si>
  <si>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</si>
  <si>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</si>
  <si>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</si>
  <si>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</si>
  <si>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</si>
  <si>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</si>
  <si>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</si>
  <si>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</si>
  <si>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</si>
  <si>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</si>
  <si>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</si>
  <si>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</si>
  <si>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</si>
  <si>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</si>
  <si>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</si>
  <si>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</si>
  <si>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$F$44</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</si>
  <si>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</si>
  <si>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</si>
  <si>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</si>
  <si>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</si>
  <si>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</si>
  <si>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</si>
  <si>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</si>
  <si>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</si>
  <si>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</si>
  <si>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</si>
  <si>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</si>
  <si>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</si>
  <si>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</si>
  <si>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</si>
  <si>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</si>
  <si>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</si>
  <si>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</si>
  <si>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$F$45</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</si>
  <si>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</si>
  <si>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</si>
  <si>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</si>
  <si>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</si>
  <si>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</si>
  <si>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</si>
  <si>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</si>
  <si>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</si>
  <si>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</si>
  <si>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</si>
  <si>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</si>
  <si>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</si>
  <si>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</si>
  <si>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</si>
  <si>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</si>
  <si>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</si>
  <si>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</si>
  <si>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$F$46</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</si>
  <si>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</si>
  <si>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</si>
  <si>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</si>
  <si>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</si>
  <si>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</si>
  <si>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</si>
  <si>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</si>
  <si>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</si>
  <si>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</si>
  <si>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</si>
  <si>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</si>
  <si>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</si>
  <si>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</si>
  <si>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</si>
  <si>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</si>
  <si>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$F$49</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</si>
  <si>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</si>
  <si>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</si>
  <si>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</si>
  <si>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</si>
  <si>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</si>
  <si>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</si>
  <si>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</si>
  <si>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</si>
  <si>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</si>
  <si>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</si>
  <si>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</si>
  <si>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</si>
  <si>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</si>
  <si>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$E$50</t>
  </si>
  <si>
    <t xml:space="preserve"> cw_map("BR","10-EF-&gt;D.2.3203")</t>
  </si>
  <si>
    <t>$F$50</t>
  </si>
  <si>
    <t xml:space="preserve"> cw_map("BR","10-EF-&gt;D.2.3204")</t>
  </si>
  <si>
    <t>$G$50</t>
  </si>
  <si>
    <t xml:space="preserve"> cw_map("BR","10-EF-&gt;D.2.3205")</t>
  </si>
  <si>
    <t>$H$50</t>
  </si>
  <si>
    <t xml:space="preserve"> cw_map("BR","10-EF-&gt;D.2.3206")</t>
  </si>
  <si>
    <t>$I$50</t>
  </si>
  <si>
    <t xml:space="preserve"> cw_map("BR","10-EF-&gt;D.2.3207")</t>
  </si>
  <si>
    <t>$J$50</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</si>
  <si>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</si>
  <si>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</si>
  <si>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</si>
  <si>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</si>
  <si>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</si>
  <si>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</si>
  <si>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</si>
  <si>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</si>
  <si>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</si>
  <si>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$F$51</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</si>
  <si>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</si>
  <si>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</si>
  <si>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</si>
  <si>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</si>
  <si>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</si>
  <si>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</si>
  <si>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</si>
  <si>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</si>
  <si>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</si>
  <si>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</si>
  <si>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</si>
  <si>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</si>
  <si>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</si>
  <si>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</si>
  <si>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</si>
  <si>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</si>
  <si>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</si>
  <si>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$F$52</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</si>
  <si>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</si>
  <si>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</si>
  <si>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</si>
  <si>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</si>
  <si>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</si>
  <si>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</si>
  <si>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</si>
  <si>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</si>
  <si>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</si>
  <si>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</si>
  <si>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</si>
  <si>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</si>
  <si>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</si>
  <si>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</si>
  <si>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</si>
  <si>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$F$55</t>
  </si>
  <si>
    <t xml:space="preserve"> cw_map("BR","10-EF-&gt;D.2.4104")</t>
  </si>
  <si>
    <t>$G$55</t>
  </si>
  <si>
    <t xml:space="preserve"> cw_map("BR","10-EF-&gt;D.2.4105")</t>
  </si>
  <si>
    <t>$H$55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</si>
  <si>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</si>
  <si>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</si>
  <si>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</si>
  <si>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</si>
  <si>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</si>
  <si>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</si>
  <si>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</si>
  <si>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</si>
  <si>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</si>
  <si>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</si>
  <si>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</si>
  <si>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$F$56</t>
  </si>
  <si>
    <t xml:space="preserve"> cw_map("BR","10-EF-&gt;D.2.4904")</t>
  </si>
  <si>
    <t>$G$56</t>
  </si>
  <si>
    <t xml:space="preserve"> cw_map("BR","10-EF-&gt;D.2.4905")</t>
  </si>
  <si>
    <t>$H$56</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</si>
  <si>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</si>
  <si>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</si>
  <si>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</si>
  <si>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</si>
  <si>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</si>
  <si>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</si>
  <si>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</si>
  <si>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</si>
  <si>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</si>
  <si>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</si>
  <si>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</si>
  <si>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$F$59</t>
  </si>
  <si>
    <t xml:space="preserve"> cw_map("BR","10-EF-&gt;D.2.5104")</t>
  </si>
  <si>
    <t>$G$59</t>
  </si>
  <si>
    <t xml:space="preserve"> cw_map("BR","10-EF-&gt;D.2.5105")</t>
  </si>
  <si>
    <t>$H$59</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</si>
  <si>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</si>
  <si>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</si>
  <si>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</si>
  <si>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</si>
  <si>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</si>
  <si>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</si>
  <si>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</si>
  <si>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</si>
  <si>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</si>
  <si>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</si>
  <si>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</si>
  <si>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$F$60</t>
  </si>
  <si>
    <t xml:space="preserve"> cw_map("BR","10-EF-&gt;D.2.5204")</t>
  </si>
  <si>
    <t>$G$60</t>
  </si>
  <si>
    <t xml:space="preserve"> cw_map("BR","10-EF-&gt;D.2.5205")</t>
  </si>
  <si>
    <t>$H$60</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</si>
  <si>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</si>
  <si>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</si>
  <si>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</si>
  <si>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</si>
  <si>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</si>
  <si>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</si>
  <si>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</si>
  <si>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</si>
  <si>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</si>
  <si>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</si>
  <si>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</si>
  <si>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$F$61</t>
  </si>
  <si>
    <t xml:space="preserve"> cw_map("BR","10-EF-&gt;D.2.5404")</t>
  </si>
  <si>
    <t>$G$61</t>
  </si>
  <si>
    <t xml:space="preserve"> cw_map("BR","10-EF-&gt;D.2.5405")</t>
  </si>
  <si>
    <t>$H$61</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</si>
  <si>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</si>
  <si>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</si>
  <si>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</si>
  <si>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</si>
  <si>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</si>
  <si>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</si>
  <si>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</si>
  <si>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</si>
  <si>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</si>
  <si>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</si>
  <si>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</si>
  <si>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$F$62</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</si>
  <si>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</si>
  <si>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</si>
  <si>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</si>
  <si>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</si>
  <si>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</si>
  <si>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</si>
  <si>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</si>
  <si>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</si>
  <si>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</si>
  <si>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</si>
  <si>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</si>
  <si>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</si>
  <si>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</si>
  <si>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</si>
  <si>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</si>
  <si>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</si>
  <si>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</si>
  <si>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</si>
  <si>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</si>
  <si>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</si>
  <si>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</si>
  <si>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</si>
  <si>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</si>
  <si>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</si>
  <si>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</si>
  <si>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</si>
  <si>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</si>
  <si>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</si>
  <si>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</si>
  <si>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</si>
  <si>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</si>
  <si>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</si>
  <si>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</si>
  <si>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</si>
  <si>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</si>
  <si>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</si>
  <si>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</si>
  <si>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</si>
  <si>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</si>
  <si>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</si>
  <si>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</si>
  <si>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</si>
  <si>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</si>
  <si>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</si>
  <si>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</si>
  <si>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</si>
  <si>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</si>
  <si>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</si>
  <si>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</si>
  <si>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</si>
  <si>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</si>
  <si>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</si>
  <si>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</si>
  <si>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</si>
  <si>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</si>
  <si>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</si>
  <si>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</si>
  <si>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</si>
  <si>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</si>
  <si>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</si>
  <si>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</si>
  <si>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</si>
  <si>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</si>
  <si>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</si>
  <si>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</si>
  <si>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</si>
  <si>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</si>
  <si>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</si>
  <si>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</si>
  <si>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</si>
  <si>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</si>
  <si>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</si>
  <si>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</si>
  <si>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</si>
  <si>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</si>
  <si>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</si>
  <si>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</si>
  <si>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</si>
  <si>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</si>
  <si>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</si>
  <si>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</si>
  <si>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</si>
  <si>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</si>
  <si>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</si>
  <si>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</si>
  <si>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</si>
  <si>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</si>
  <si>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</si>
  <si>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</si>
  <si>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</si>
  <si>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</si>
  <si>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</si>
  <si>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</si>
  <si>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</si>
  <si>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</si>
  <si>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</si>
  <si>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</si>
  <si>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</si>
  <si>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</si>
  <si>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</si>
  <si>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</si>
  <si>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</si>
  <si>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</si>
  <si>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</si>
  <si>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</si>
  <si>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</si>
  <si>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</si>
  <si>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</si>
  <si>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</si>
  <si>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</si>
  <si>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</si>
  <si>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</si>
  <si>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</si>
  <si>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</si>
  <si>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</si>
  <si>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</si>
  <si>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</si>
  <si>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</si>
  <si>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</si>
  <si>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</si>
  <si>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</si>
  <si>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</si>
  <si>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</si>
  <si>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</si>
  <si>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</si>
  <si>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</si>
  <si>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</si>
  <si>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</si>
  <si>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</si>
  <si>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</si>
  <si>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</si>
  <si>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</si>
  <si>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</si>
  <si>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</si>
  <si>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</si>
  <si>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</si>
  <si>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</si>
  <si>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</si>
  <si>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</si>
  <si>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</si>
  <si>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</si>
  <si>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$E$75</t>
  </si>
  <si>
    <t xml:space="preserve"> cw_map("BR","10-EF-&gt;D.3.0003")</t>
  </si>
  <si>
    <t>$F$75</t>
  </si>
  <si>
    <t xml:space="preserve"> cw_map("BR","10-EF-&gt;D.3.0004")</t>
  </si>
  <si>
    <t>$G$75</t>
  </si>
  <si>
    <t xml:space="preserve"> cw_map("BR","10-EF-&gt;D.3.0005")</t>
  </si>
  <si>
    <t>$H$75</t>
  </si>
  <si>
    <t xml:space="preserve"> cw_map("BR","10-EF-&gt;D.3.0006")</t>
  </si>
  <si>
    <t>$I$75</t>
  </si>
  <si>
    <t xml:space="preserve"> cw_map("BR","10-EF-&gt;D.3.0007")</t>
  </si>
  <si>
    <t>$J$75</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</si>
  <si>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</si>
  <si>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</si>
  <si>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</si>
  <si>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</si>
  <si>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</si>
  <si>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</si>
  <si>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</si>
  <si>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</si>
  <si>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</si>
  <si>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$E$79</t>
  </si>
  <si>
    <t xml:space="preserve"> cw_map("BR","10-EF-&gt;D.4.1203")</t>
  </si>
  <si>
    <t>$H$79</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</si>
  <si>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</si>
  <si>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</si>
  <si>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</si>
  <si>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</si>
  <si>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</si>
  <si>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</si>
  <si>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</si>
  <si>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</si>
  <si>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</si>
  <si>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</si>
  <si>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</si>
  <si>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</si>
  <si>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</si>
  <si>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</si>
  <si>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</si>
  <si>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</si>
  <si>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</si>
  <si>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</si>
  <si>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</si>
  <si>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</si>
  <si>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</si>
  <si>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</si>
  <si>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</si>
  <si>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</si>
  <si>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</si>
  <si>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</si>
  <si>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</si>
  <si>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</si>
  <si>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</si>
  <si>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</si>
  <si>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</si>
  <si>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</si>
  <si>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</si>
  <si>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</si>
  <si>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</si>
  <si>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</si>
  <si>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</si>
  <si>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</si>
  <si>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</si>
  <si>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</si>
  <si>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</si>
  <si>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</si>
  <si>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</si>
  <si>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</si>
  <si>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</si>
  <si>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</si>
  <si>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</si>
  <si>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</si>
  <si>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</si>
  <si>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</si>
  <si>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</si>
  <si>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</si>
  <si>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</si>
  <si>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</si>
  <si>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</si>
  <si>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</si>
  <si>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</si>
  <si>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</si>
  <si>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</si>
  <si>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</si>
  <si>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</si>
  <si>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</si>
  <si>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</si>
  <si>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</si>
  <si>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</si>
  <si>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</si>
  <si>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</si>
  <si>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$H$96</t>
  </si>
  <si>
    <t xml:space="preserve"> cw_map("BR","10-EF-&gt;D.4.3406")</t>
  </si>
  <si>
    <t>$L$96</t>
  </si>
  <si>
    <t xml:space="preserve"> cw_map("BBR","10-EF-&gt;D.4.3406")</t>
  </si>
  <si>
    <t>$H$97</t>
  </si>
  <si>
    <t xml:space="preserve"> cw_map("BR","10-EF-&gt;D.4.3706")</t>
  </si>
  <si>
    <t>$L$97</t>
  </si>
  <si>
    <t xml:space="preserve"> cw_map("BBR","10-EF-&gt;D.4.3706")</t>
  </si>
  <si>
    <t>$H$98</t>
  </si>
  <si>
    <t xml:space="preserve"> cw_map("BR","10-EF-&gt;D.4.3806")</t>
  </si>
  <si>
    <t>$L$98</t>
  </si>
  <si>
    <t xml:space="preserve"> cw_map("BBR","10-EF-&gt;D.4.3806")</t>
  </si>
  <si>
    <t>$E$99</t>
  </si>
  <si>
    <t xml:space="preserve"> cw_map("BR","10-EF-&gt;D.4.3903")</t>
  </si>
  <si>
    <t>$H$99</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</si>
  <si>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</si>
  <si>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</si>
  <si>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</si>
  <si>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</si>
  <si>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</si>
  <si>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</si>
  <si>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</si>
  <si>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</si>
  <si>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</si>
  <si>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</si>
  <si>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</si>
  <si>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</si>
  <si>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</si>
  <si>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$H$106</t>
  </si>
  <si>
    <t xml:space="preserve"> cw_map("BR","10-EF-&gt;D.5.1206")</t>
  </si>
  <si>
    <t>$L$106</t>
  </si>
  <si>
    <t xml:space="preserve"> cw_map("BBR","10-EF-&gt;D.5.1206")</t>
  </si>
  <si>
    <t>$H$107</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</si>
  <si>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</si>
  <si>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</si>
  <si>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</si>
  <si>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</si>
  <si>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</si>
  <si>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</si>
  <si>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</si>
  <si>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</si>
  <si>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</si>
  <si>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</si>
  <si>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</si>
  <si>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</si>
  <si>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</si>
  <si>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</si>
  <si>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</si>
  <si>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</si>
  <si>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</si>
  <si>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</si>
  <si>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</si>
  <si>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$E$120</t>
  </si>
  <si>
    <t xml:space="preserve"> cw_map("BR","20-OMF-&gt;D.2.1903")</t>
  </si>
  <si>
    <t>$F$120</t>
  </si>
  <si>
    <t xml:space="preserve"> cw_map("BR","20-OMF-&gt;D.2.1904")</t>
  </si>
  <si>
    <t>$G$120</t>
  </si>
  <si>
    <t xml:space="preserve"> cw_map("BR","20-OMF-&gt;D.2.1905")</t>
  </si>
  <si>
    <t>$H$120</t>
  </si>
  <si>
    <t xml:space="preserve"> cw_map("BR","20-OMF-&gt;D.2.1906")</t>
  </si>
  <si>
    <t>$I$120</t>
  </si>
  <si>
    <t xml:space="preserve"> cw_map("BR","20-OMF-&gt;D.2.1907")</t>
  </si>
  <si>
    <t>$J$120</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</si>
  <si>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</si>
  <si>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</si>
  <si>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</si>
  <si>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</si>
  <si>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</si>
  <si>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</si>
  <si>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</si>
  <si>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</si>
  <si>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</si>
  <si>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</si>
  <si>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</si>
  <si>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</si>
  <si>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</si>
  <si>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</si>
  <si>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</si>
  <si>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</si>
  <si>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</si>
  <si>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</si>
  <si>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</si>
  <si>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</si>
  <si>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</si>
  <si>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</si>
  <si>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</si>
  <si>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</si>
  <si>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</si>
  <si>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</si>
  <si>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</si>
  <si>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</si>
  <si>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</si>
  <si>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</si>
  <si>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</si>
  <si>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</si>
  <si>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</si>
  <si>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</si>
  <si>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</si>
  <si>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</si>
  <si>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</si>
  <si>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</si>
  <si>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</si>
  <si>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</si>
  <si>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</si>
  <si>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</si>
  <si>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</si>
  <si>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</si>
  <si>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$F$124</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</si>
  <si>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</si>
  <si>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</si>
  <si>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</si>
  <si>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</si>
  <si>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</si>
  <si>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</si>
  <si>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</si>
  <si>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</si>
  <si>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</si>
  <si>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</si>
  <si>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</si>
  <si>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</si>
  <si>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</si>
  <si>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</si>
  <si>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</si>
  <si>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</si>
  <si>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$F$125</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</si>
  <si>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</si>
  <si>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</si>
  <si>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</si>
  <si>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</si>
  <si>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</si>
  <si>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</si>
  <si>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</si>
  <si>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</si>
  <si>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</si>
  <si>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</si>
  <si>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</si>
  <si>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</si>
  <si>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</si>
  <si>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</si>
  <si>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</si>
  <si>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</si>
  <si>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</si>
  <si>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</si>
  <si>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</si>
  <si>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</si>
  <si>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</si>
  <si>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</si>
  <si>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$F$128</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</si>
  <si>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</si>
  <si>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</si>
  <si>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</si>
  <si>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</si>
  <si>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</si>
  <si>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</si>
  <si>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</si>
  <si>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</si>
  <si>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</si>
  <si>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</si>
  <si>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</si>
  <si>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</si>
  <si>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</si>
  <si>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</si>
  <si>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</si>
  <si>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$F$130</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</si>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</sst>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20"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9"/>
      <color rgb="FFFF0000"/>
      <name val="Helv"/>
    </font>
    <font>
      <sz val="8"/>
      <name val="Helv"/>
    </font>
    <font>
      <sz val="7"/>
      <name val="Helv"/>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9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style="thin">
        <color indexed="8"/>
      </right>
      <top/>
      <bottom style="medium">
        <color indexed="8"/>
      </bottom>
      <diagonal/>
    </border>
    <border>
      <left/>
      <right style="thin">
        <color indexed="8"/>
      </right>
      <top/>
      <bottom style="thin">
        <color indexed="8"/>
      </bottom>
      <diagonal/>
    </border>
    <border>
      <left/>
      <right style="thin">
        <color indexed="8"/>
      </right>
      <top/>
      <bottom/>
      <diagonal/>
    </border>
    <border>
      <left style="thin">
        <color indexed="64"/>
      </left>
      <right style="thin">
        <color indexed="8"/>
      </right>
      <top style="medium">
        <color indexed="8"/>
      </top>
      <bottom/>
      <diagonal/>
    </border>
    <border>
      <left style="thin">
        <color indexed="64"/>
      </left>
      <right style="thin">
        <color indexed="64"/>
      </right>
      <top style="thin">
        <color indexed="64"/>
      </top>
      <bottom/>
      <diagonal/>
    </border>
    <border>
      <left/>
      <right style="thin">
        <color indexed="8"/>
      </right>
      <top/>
      <bottom style="thin">
        <color indexed="64"/>
      </bottom>
      <diagonal/>
    </border>
    <border>
      <left/>
      <right style="thin">
        <color indexed="8"/>
      </right>
      <top/>
      <bottom style="medium">
        <color indexed="64"/>
      </bottom>
      <diagonal/>
    </border>
    <border>
      <left style="thin">
        <color indexed="64"/>
      </left>
      <right style="thin">
        <color indexed="8"/>
      </right>
      <top/>
      <bottom style="thin">
        <color indexed="64"/>
      </bottom>
      <diagonal/>
    </border>
    <border>
      <left style="thin">
        <color indexed="8"/>
      </left>
      <right style="thin">
        <color indexed="8"/>
      </right>
      <top/>
      <bottom/>
      <diagonal/>
    </border>
    <border>
      <left style="thin">
        <color indexed="64"/>
      </left>
      <right style="thin">
        <color indexed="64"/>
      </right>
      <top/>
      <bottom style="thin">
        <color indexed="64"/>
      </bottom>
      <diagonal/>
    </border>
    <border>
      <left style="thin">
        <color indexed="8"/>
      </left>
      <right style="thin">
        <color indexed="64"/>
      </right>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bottom/>
      <diagonal/>
    </border>
    <border>
      <left style="thin">
        <color indexed="8"/>
      </left>
      <right style="thin">
        <color indexed="64"/>
      </right>
      <top style="thin">
        <color indexed="64"/>
      </top>
      <bottom/>
      <diagonal/>
    </border>
    <border>
      <left style="thin">
        <color indexed="64"/>
      </left>
      <right style="thin">
        <color indexed="8"/>
      </right>
      <top/>
      <bottom/>
      <diagonal/>
    </border>
    <border>
      <left/>
      <right style="thin">
        <color indexed="8"/>
      </right>
      <top style="thin">
        <color indexed="64"/>
      </top>
      <bottom/>
      <diagonal/>
    </border>
    <border>
      <left style="thin">
        <color indexed="8"/>
      </left>
      <right style="thin">
        <color indexed="64"/>
      </right>
      <top/>
      <bottom/>
      <diagonal/>
    </border>
    <border>
      <left/>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left/>
      <right/>
      <top/>
      <bottom style="double">
        <color indexed="64"/>
      </bottom>
      <diagonal/>
    </border>
    <border>
      <left style="thin">
        <color indexed="8"/>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style="medium">
        <color indexed="64"/>
      </bottom>
      <diagonal/>
    </border>
    <border>
      <left style="thin">
        <color indexed="8"/>
      </left>
      <right style="thin">
        <color indexed="8"/>
      </right>
      <top/>
      <bottom style="medium">
        <color indexed="8"/>
      </bottom>
      <diagonal/>
    </border>
    <border>
      <left style="thin">
        <color indexed="8"/>
      </left>
      <right/>
      <top/>
      <bottom style="thin">
        <color indexed="8"/>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right/>
      <top/>
      <bottom style="medium">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3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7" fontId="115" fillId="0" borderId="0" xfId="15" applyFill="1"/>
    <xf numFmtId="37" fontId="115" fillId="0" borderId="0" xfId="15" applyFont="1" applyFill="1"/>
    <xf numFmtId="37" fontId="115" fillId="0" borderId="0" xfId="15" applyFill="1" applyBorder="1"/>
    <xf numFmtId="37" fontId="115" fillId="0" borderId="0" xfId="15" applyFill="1" applyBorder="1" applyProtection="1"/>
    <xf numFmtId="180" fontId="115" fillId="0" borderId="0" xfId="15" applyNumberFormat="1" applyFill="1" applyBorder="1" applyProtection="1"/>
    <xf numFmtId="37" fontId="115" fillId="0" borderId="0" xfId="15" applyFill="1" applyBorder="1" applyAlignment="1" applyProtection="1">
      <alignment horizontal="left"/>
    </xf>
    <xf numFmtId="37" fontId="115" fillId="0" borderId="0" xfId="15" quotePrefix="1" applyFill="1" applyBorder="1" applyAlignment="1" applyProtection="1">
      <alignment horizontal="left"/>
    </xf>
    <xf numFmtId="37" fontId="115" fillId="0" borderId="163" xfId="15" applyFill="1" applyBorder="1"/>
    <xf numFmtId="37" fontId="115" fillId="0" borderId="164" xfId="15" applyFill="1" applyBorder="1" applyProtection="1"/>
    <xf numFmtId="37" fontId="115" fillId="0" borderId="165" xfId="15" applyFill="1" applyBorder="1"/>
    <xf numFmtId="37" fontId="115" fillId="0" borderId="163" xfId="15" applyFill="1" applyBorder="1" applyAlignment="1" applyProtection="1">
      <alignment horizontal="left"/>
    </xf>
    <xf numFmtId="37" fontId="115" fillId="0" borderId="166" xfId="15" quotePrefix="1" applyFill="1" applyBorder="1" applyAlignment="1">
      <alignment horizontal="center"/>
    </xf>
    <xf numFmtId="37" fontId="115" fillId="0" borderId="166" xfId="15" applyFill="1" applyBorder="1"/>
    <xf numFmtId="37" fontId="115" fillId="0" borderId="166" xfId="15" applyFill="1" applyBorder="1" applyProtection="1"/>
    <xf numFmtId="37" fontId="115" fillId="0" borderId="166" xfId="15" quotePrefix="1" applyFill="1" applyBorder="1" applyAlignment="1" applyProtection="1">
      <alignment horizontal="center"/>
    </xf>
    <xf numFmtId="37" fontId="115" fillId="0" borderId="163" xfId="15" applyFill="1" applyBorder="1" applyProtection="1"/>
    <xf numFmtId="37" fontId="115" fillId="0" borderId="165" xfId="15" applyFill="1" applyBorder="1" applyProtection="1"/>
    <xf numFmtId="37" fontId="115" fillId="0" borderId="165" xfId="15" quotePrefix="1" applyFill="1" applyBorder="1" applyAlignment="1" applyProtection="1">
      <alignment horizontal="center"/>
    </xf>
    <xf numFmtId="37" fontId="116" fillId="0" borderId="163" xfId="15" applyFont="1" applyFill="1" applyBorder="1" applyAlignment="1" applyProtection="1">
      <alignment horizontal="left"/>
    </xf>
    <xf numFmtId="37" fontId="115" fillId="0" borderId="0" xfId="15" applyFill="1" applyBorder="1" applyAlignment="1" applyProtection="1">
      <alignment horizontal="center"/>
    </xf>
    <xf numFmtId="37" fontId="115" fillId="0" borderId="167" xfId="15" applyFill="1" applyBorder="1" applyProtection="1"/>
    <xf numFmtId="37" fontId="115" fillId="0" borderId="168" xfId="15" applyFill="1" applyBorder="1" applyAlignment="1" applyProtection="1">
      <alignment horizontal="center"/>
    </xf>
    <xf numFmtId="37" fontId="115" fillId="0" borderId="168" xfId="15" quotePrefix="1" applyFill="1" applyBorder="1" applyAlignment="1" applyProtection="1">
      <alignment horizontal="center"/>
    </xf>
    <xf numFmtId="37" fontId="115" fillId="0" borderId="0" xfId="15" applyFont="1" applyFill="1" applyBorder="1" applyAlignment="1" applyProtection="1">
      <alignment horizontal="left"/>
    </xf>
    <xf numFmtId="37" fontId="115" fillId="0" borderId="82" xfId="15" applyFill="1" applyBorder="1" applyAlignment="1" applyProtection="1">
      <alignment horizontal="center"/>
    </xf>
    <xf numFmtId="37" fontId="115" fillId="0" borderId="169" xfId="15" applyFill="1" applyBorder="1" applyAlignment="1" applyProtection="1">
      <alignment horizontal="center"/>
    </xf>
    <xf numFmtId="37" fontId="115" fillId="0" borderId="169" xfId="15" quotePrefix="1" applyFill="1" applyBorder="1" applyAlignment="1" applyProtection="1">
      <alignment horizontal="center"/>
    </xf>
    <xf numFmtId="37" fontId="115" fillId="0" borderId="169" xfId="15" applyFill="1" applyBorder="1"/>
    <xf numFmtId="37" fontId="115" fillId="0" borderId="82" xfId="15" applyFill="1" applyBorder="1"/>
    <xf numFmtId="37" fontId="115" fillId="0" borderId="82" xfId="15" applyFont="1" applyFill="1" applyBorder="1" applyAlignment="1" applyProtection="1">
      <alignment horizontal="left"/>
    </xf>
    <xf numFmtId="37" fontId="115" fillId="0" borderId="166" xfId="15" applyFill="1" applyBorder="1" applyAlignment="1" applyProtection="1">
      <alignment horizontal="center"/>
    </xf>
    <xf numFmtId="37" fontId="115" fillId="0" borderId="170" xfId="15" applyFill="1" applyBorder="1" applyAlignment="1" applyProtection="1">
      <alignment horizontal="center"/>
    </xf>
    <xf numFmtId="37" fontId="115" fillId="0" borderId="169" xfId="15" applyFill="1" applyBorder="1" applyAlignment="1" applyProtection="1">
      <alignment horizontal="centerContinuous"/>
    </xf>
    <xf numFmtId="37" fontId="115" fillId="0" borderId="171" xfId="15" applyFill="1" applyBorder="1" applyAlignment="1" applyProtection="1">
      <alignment horizontal="center"/>
    </xf>
    <xf numFmtId="37" fontId="115" fillId="0" borderId="82" xfId="15" applyFill="1" applyBorder="1" applyAlignment="1">
      <alignment horizontal="centerContinuous"/>
    </xf>
    <xf numFmtId="37" fontId="115" fillId="0" borderId="172" xfId="15" quotePrefix="1" applyFill="1" applyBorder="1" applyAlignment="1" applyProtection="1">
      <alignment horizontal="center"/>
    </xf>
    <xf numFmtId="37" fontId="115" fillId="0" borderId="102" xfId="15" applyFill="1" applyBorder="1"/>
    <xf numFmtId="37" fontId="115" fillId="0" borderId="173" xfId="15" applyFill="1" applyBorder="1"/>
    <xf numFmtId="37" fontId="115" fillId="0" borderId="174" xfId="15" applyFill="1" applyBorder="1"/>
    <xf numFmtId="37" fontId="115" fillId="0" borderId="82" xfId="15" applyFill="1" applyBorder="1" applyAlignment="1" applyProtection="1">
      <alignment horizontal="left"/>
    </xf>
    <xf numFmtId="37" fontId="117" fillId="0" borderId="82" xfId="15" applyFont="1" applyFill="1" applyBorder="1" applyProtection="1"/>
    <xf numFmtId="37" fontId="115" fillId="0" borderId="169" xfId="15" applyFill="1" applyBorder="1" applyProtection="1"/>
    <xf numFmtId="37" fontId="115" fillId="0" borderId="175" xfId="15" applyFill="1" applyBorder="1"/>
    <xf numFmtId="37" fontId="115" fillId="0" borderId="165" xfId="15" applyFill="1" applyBorder="1" applyAlignment="1" applyProtection="1">
      <alignment horizontal="center"/>
    </xf>
    <xf numFmtId="37" fontId="115" fillId="0" borderId="168" xfId="15" applyFill="1" applyBorder="1" applyProtection="1"/>
    <xf numFmtId="37" fontId="115" fillId="0" borderId="168" xfId="15" applyFill="1" applyBorder="1"/>
    <xf numFmtId="37" fontId="115" fillId="0" borderId="155" xfId="15" applyFill="1" applyBorder="1"/>
    <xf numFmtId="37" fontId="115" fillId="0" borderId="82" xfId="15" applyFill="1" applyBorder="1" applyProtection="1"/>
    <xf numFmtId="37" fontId="115" fillId="0" borderId="173" xfId="15" applyFill="1" applyBorder="1" applyProtection="1"/>
    <xf numFmtId="37" fontId="115" fillId="0" borderId="169" xfId="15" quotePrefix="1" applyFill="1" applyBorder="1" applyAlignment="1">
      <alignment horizontal="center"/>
    </xf>
    <xf numFmtId="37" fontId="115" fillId="0" borderId="155" xfId="15" applyFill="1" applyBorder="1" applyProtection="1"/>
    <xf numFmtId="37" fontId="115" fillId="0" borderId="101" xfId="15" applyFill="1" applyBorder="1" applyProtection="1"/>
    <xf numFmtId="37" fontId="115" fillId="0" borderId="176" xfId="15" applyFill="1" applyBorder="1" applyProtection="1"/>
    <xf numFmtId="37" fontId="115" fillId="0" borderId="177" xfId="15" applyFill="1" applyBorder="1"/>
    <xf numFmtId="37" fontId="115" fillId="0" borderId="175" xfId="15" applyFill="1" applyBorder="1" applyProtection="1"/>
    <xf numFmtId="37" fontId="115" fillId="0" borderId="163" xfId="15" applyFont="1" applyFill="1" applyBorder="1" applyAlignment="1" applyProtection="1">
      <alignment horizontal="left"/>
    </xf>
    <xf numFmtId="37" fontId="115" fillId="0" borderId="166" xfId="15" applyFill="1" applyBorder="1" applyAlignment="1" applyProtection="1">
      <alignment horizontal="centerContinuous"/>
    </xf>
    <xf numFmtId="37" fontId="115" fillId="0" borderId="178" xfId="15" applyFill="1" applyBorder="1" applyAlignment="1" applyProtection="1">
      <alignment horizontal="center"/>
    </xf>
    <xf numFmtId="37" fontId="115" fillId="0" borderId="0" xfId="15" applyFill="1" applyBorder="1" applyAlignment="1">
      <alignment horizontal="centerContinuous"/>
    </xf>
    <xf numFmtId="37" fontId="115" fillId="0" borderId="179" xfId="15" applyFill="1" applyBorder="1" applyProtection="1"/>
    <xf numFmtId="37" fontId="115" fillId="0" borderId="179" xfId="15" applyFill="1" applyBorder="1"/>
    <xf numFmtId="37" fontId="115" fillId="0" borderId="179" xfId="15" applyFill="1" applyBorder="1" applyAlignment="1" applyProtection="1">
      <alignment horizontal="center"/>
    </xf>
    <xf numFmtId="37" fontId="115" fillId="0" borderId="179" xfId="15" quotePrefix="1" applyFill="1" applyBorder="1" applyAlignment="1" applyProtection="1">
      <alignment horizontal="center"/>
    </xf>
    <xf numFmtId="37" fontId="115" fillId="0" borderId="180" xfId="15" applyFill="1" applyBorder="1"/>
    <xf numFmtId="37" fontId="115" fillId="0" borderId="181" xfId="15" applyFill="1" applyBorder="1" applyAlignment="1" applyProtection="1">
      <alignment horizontal="center"/>
    </xf>
    <xf numFmtId="37" fontId="115" fillId="0" borderId="182" xfId="15" applyFill="1" applyBorder="1" applyAlignment="1" applyProtection="1">
      <alignment horizontal="center"/>
    </xf>
    <xf numFmtId="37" fontId="115" fillId="0" borderId="182" xfId="15" applyFill="1" applyBorder="1" applyAlignment="1" applyProtection="1">
      <alignment horizontal="centerContinuous"/>
    </xf>
    <xf numFmtId="37" fontId="115" fillId="0" borderId="183" xfId="15" applyFill="1" applyBorder="1" applyAlignment="1" applyProtection="1">
      <alignment horizontal="center"/>
    </xf>
    <xf numFmtId="37" fontId="115" fillId="0" borderId="181" xfId="15" applyFill="1" applyBorder="1" applyAlignment="1">
      <alignment horizontal="centerContinuous"/>
    </xf>
    <xf numFmtId="37" fontId="115" fillId="0" borderId="172" xfId="15" applyFill="1" applyBorder="1"/>
    <xf numFmtId="37" fontId="115" fillId="0" borderId="0" xfId="15" applyFill="1" applyAlignment="1">
      <alignment horizontal="centerContinuous"/>
    </xf>
    <xf numFmtId="37" fontId="115" fillId="0" borderId="0" xfId="15" applyFill="1" applyAlignment="1" applyProtection="1">
      <alignment horizontal="center"/>
    </xf>
    <xf numFmtId="37" fontId="115" fillId="0" borderId="0" xfId="15" applyFill="1" applyAlignment="1" applyProtection="1">
      <alignment horizontal="centerContinuous"/>
    </xf>
    <xf numFmtId="37" fontId="115" fillId="0" borderId="172" xfId="15" applyFill="1" applyBorder="1" applyAlignment="1" applyProtection="1">
      <alignment horizontal="center"/>
    </xf>
    <xf numFmtId="37" fontId="115" fillId="0" borderId="165" xfId="15" applyFill="1" applyBorder="1" applyAlignment="1">
      <alignment horizontal="centerContinuous"/>
    </xf>
    <xf numFmtId="37" fontId="115" fillId="0" borderId="163" xfId="15" applyFill="1" applyBorder="1" applyAlignment="1" applyProtection="1">
      <alignment horizontal="centerContinuous"/>
    </xf>
    <xf numFmtId="37" fontId="115" fillId="0" borderId="184" xfId="15" applyFill="1" applyBorder="1" applyProtection="1"/>
    <xf numFmtId="37" fontId="115" fillId="0" borderId="184" xfId="15" quotePrefix="1" applyFill="1" applyBorder="1" applyAlignment="1">
      <alignment horizontal="center"/>
    </xf>
    <xf numFmtId="37" fontId="115" fillId="0" borderId="184" xfId="15" applyFill="1" applyBorder="1"/>
    <xf numFmtId="37" fontId="115" fillId="0" borderId="184" xfId="15" applyFill="1" applyBorder="1" applyAlignment="1" applyProtection="1">
      <alignment horizontal="left"/>
    </xf>
    <xf numFmtId="37" fontId="115" fillId="0" borderId="184" xfId="15" quotePrefix="1" applyFill="1" applyBorder="1" applyAlignment="1" applyProtection="1">
      <alignment horizontal="center"/>
    </xf>
    <xf numFmtId="37" fontId="115" fillId="0" borderId="185" xfId="15" applyFill="1" applyBorder="1"/>
    <xf numFmtId="37" fontId="115" fillId="0" borderId="171" xfId="15" applyFill="1" applyBorder="1"/>
    <xf numFmtId="37" fontId="115" fillId="0" borderId="100" xfId="15" applyFill="1" applyBorder="1"/>
    <xf numFmtId="37" fontId="115" fillId="0" borderId="0" xfId="15" quotePrefix="1" applyFill="1" applyBorder="1" applyAlignment="1" applyProtection="1">
      <alignment horizontal="center"/>
    </xf>
    <xf numFmtId="37" fontId="115" fillId="0" borderId="168" xfId="15" quotePrefix="1" applyFill="1" applyBorder="1" applyAlignment="1">
      <alignment horizontal="center"/>
    </xf>
    <xf numFmtId="37" fontId="115" fillId="0" borderId="186" xfId="15" applyFill="1" applyBorder="1"/>
    <xf numFmtId="37" fontId="115" fillId="0" borderId="186" xfId="15" quotePrefix="1" applyFill="1" applyBorder="1" applyAlignment="1" applyProtection="1">
      <alignment horizontal="center"/>
    </xf>
    <xf numFmtId="37" fontId="115" fillId="0" borderId="187" xfId="15" applyFill="1" applyBorder="1"/>
    <xf numFmtId="37" fontId="115" fillId="0" borderId="186" xfId="15" applyFill="1" applyBorder="1" applyProtection="1"/>
    <xf numFmtId="37" fontId="115" fillId="0" borderId="188" xfId="15" applyFill="1" applyBorder="1"/>
    <xf numFmtId="37" fontId="115" fillId="0" borderId="189" xfId="15" applyFill="1" applyBorder="1" applyProtection="1"/>
    <xf numFmtId="37" fontId="118" fillId="0" borderId="166" xfId="15" applyFont="1" applyFill="1" applyBorder="1"/>
    <xf numFmtId="37" fontId="118" fillId="0" borderId="0" xfId="15" applyFont="1" applyFill="1"/>
    <xf numFmtId="37" fontId="118" fillId="0" borderId="0" xfId="15" applyFont="1" applyFill="1" applyAlignment="1" applyProtection="1">
      <alignment horizontal="left"/>
    </xf>
    <xf numFmtId="37" fontId="115" fillId="0" borderId="190" xfId="15" applyFill="1" applyBorder="1"/>
    <xf numFmtId="37" fontId="115" fillId="0" borderId="164" xfId="15" applyFill="1" applyBorder="1"/>
    <xf numFmtId="37" fontId="115" fillId="0" borderId="191" xfId="15" applyFill="1" applyBorder="1"/>
    <xf numFmtId="37" fontId="119" fillId="0" borderId="166" xfId="15" quotePrefix="1" applyFont="1" applyFill="1" applyBorder="1" applyAlignment="1" applyProtection="1">
      <alignment horizontal="center"/>
    </xf>
    <xf numFmtId="37" fontId="118" fillId="0" borderId="0" xfId="15" applyFont="1" applyFill="1" applyBorder="1"/>
    <xf numFmtId="37" fontId="118" fillId="0" borderId="0" xfId="15" applyFont="1" applyFill="1" applyBorder="1" applyAlignment="1" applyProtection="1">
      <alignment horizontal="left"/>
    </xf>
    <xf numFmtId="37" fontId="115" fillId="0" borderId="181" xfId="15" applyFill="1" applyBorder="1"/>
    <xf numFmtId="37" fontId="115" fillId="0" borderId="181" xfId="15" applyFill="1" applyBorder="1" applyAlignment="1" applyProtection="1">
      <alignment horizontal="left"/>
    </xf>
    <xf numFmtId="37" fontId="115" fillId="0" borderId="192" xfId="15" applyFill="1" applyBorder="1" applyAlignment="1">
      <alignment horizontal="left"/>
    </xf>
    <xf numFmtId="37" fontId="116" fillId="0" borderId="0" xfId="15" applyFont="1" applyFill="1" applyAlignment="1" applyProtection="1">
      <alignment horizontal="centerContinuous"/>
    </xf>
    <xf numFmtId="37" fontId="115" fillId="0" borderId="193" xfId="15" applyFill="1" applyBorder="1" applyAlignment="1" applyProtection="1">
      <alignment horizontal="left"/>
    </xf>
    <xf numFmtId="37" fontId="115" fillId="0" borderId="192" xfId="15" applyFill="1" applyBorder="1" applyAlignment="1" applyProtection="1">
      <alignment horizontal="left"/>
    </xf>
    <xf numFmtId="37" fontId="115" fillId="0" borderId="194" xfId="15" applyFill="1" applyBorder="1"/>
    <xf numFmtId="37" fontId="115" fillId="0" borderId="195" xfId="15" applyFill="1" applyBorder="1"/>
    <xf numFmtId="37" fontId="115" fillId="0" borderId="196" xfId="15" applyFill="1" applyBorder="1" applyAlignment="1" applyProtection="1">
      <alignment horizontal="left"/>
    </xf>
    <xf numFmtId="37" fontId="115" fillId="0" borderId="0" xfId="15" applyFill="1" applyAlignment="1" applyProtection="1">
      <alignment horizontal="left"/>
    </xf>
    <xf numFmtId="2" fontId="117" fillId="0" borderId="0" xfId="15" applyNumberFormat="1" applyFont="1" applyFill="1"/>
    <xf numFmtId="37" fontId="115" fillId="0" borderId="163" xfId="15" applyFill="1" applyBorder="1" applyAlignment="1" applyProtection="1">
      <alignment horizontal="right"/>
    </xf>
    <xf numFmtId="37" fontId="115" fillId="0" borderId="187" xfId="15" applyFill="1" applyBorder="1" applyProtection="1"/>
    <xf numFmtId="37" fontId="115" fillId="0" borderId="170" xfId="15" applyFill="1" applyBorder="1" applyAlignment="1" applyProtection="1">
      <alignment horizontal="right"/>
    </xf>
    <xf numFmtId="37" fontId="115" fillId="0" borderId="197" xfId="15" applyFill="1" applyBorder="1" applyAlignment="1" applyProtection="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248" t="s">
        <v>474</v>
      </c>
      <c r="J1" s="2249"/>
      <c r="K1" s="2249"/>
      <c r="L1" s="2249"/>
      <c r="M1" s="2249"/>
      <c r="N1" s="2249"/>
      <c r="O1" s="2249"/>
      <c r="P1" s="2249"/>
      <c r="Q1" s="2249"/>
      <c r="R1" s="2249"/>
      <c r="S1" s="2249"/>
    </row>
    <row r="2" spans="1:28" ht="12" customHeight="1" x14ac:dyDescent="0.2">
      <c r="A2" s="202" t="s">
        <v>1965</v>
      </c>
      <c r="D2" s="203"/>
      <c r="I2" s="2250" t="s">
        <v>1155</v>
      </c>
      <c r="J2" s="2249"/>
      <c r="K2" s="2249"/>
      <c r="L2" s="2249"/>
      <c r="M2" s="2249"/>
      <c r="N2" s="2249"/>
      <c r="O2" s="2249"/>
      <c r="P2" s="2249"/>
      <c r="Q2" s="2249"/>
      <c r="R2" s="2249"/>
      <c r="S2" s="2249"/>
    </row>
    <row r="3" spans="1:28" ht="12" customHeight="1" x14ac:dyDescent="0.2">
      <c r="A3" s="1877" t="s">
        <v>1953</v>
      </c>
      <c r="B3" s="1878"/>
      <c r="C3" s="1878"/>
      <c r="D3" s="1879"/>
      <c r="I3" s="2250" t="s">
        <v>55</v>
      </c>
      <c r="J3" s="2249"/>
      <c r="K3" s="2249"/>
      <c r="L3" s="2249"/>
      <c r="M3" s="2249"/>
      <c r="N3" s="2249"/>
      <c r="O3" s="2249"/>
      <c r="P3" s="2249"/>
      <c r="Q3" s="2249"/>
      <c r="R3" s="2249"/>
      <c r="S3" s="2249"/>
    </row>
    <row r="4" spans="1:28" ht="12" customHeight="1" x14ac:dyDescent="0.2">
      <c r="A4" s="192"/>
      <c r="I4" s="2250" t="s">
        <v>617</v>
      </c>
      <c r="J4" s="2249"/>
      <c r="K4" s="2249"/>
      <c r="L4" s="2249"/>
      <c r="M4" s="2249"/>
      <c r="N4" s="2249"/>
      <c r="O4" s="2249"/>
      <c r="P4" s="2249"/>
      <c r="Q4" s="2249"/>
      <c r="R4" s="2249"/>
      <c r="S4" s="2249"/>
    </row>
    <row r="5" spans="1:28" ht="14.1" customHeight="1" x14ac:dyDescent="0.2">
      <c r="B5" s="446"/>
      <c r="C5" s="179" t="s">
        <v>1083</v>
      </c>
      <c r="D5" s="364"/>
      <c r="E5" s="364"/>
      <c r="H5" s="193"/>
      <c r="I5" s="2257" t="s">
        <v>788</v>
      </c>
      <c r="J5" s="2202"/>
      <c r="K5" s="2202"/>
      <c r="L5" s="2202"/>
      <c r="M5" s="2202"/>
      <c r="N5" s="2202"/>
      <c r="O5" s="2202"/>
      <c r="P5" s="2202"/>
      <c r="Q5" s="2202"/>
      <c r="R5" s="2202"/>
      <c r="S5" s="2202"/>
    </row>
    <row r="6" spans="1:28" ht="14.1" customHeight="1" x14ac:dyDescent="0.2">
      <c r="B6" s="446" t="s">
        <v>2096</v>
      </c>
      <c r="C6" s="179" t="s">
        <v>1084</v>
      </c>
      <c r="D6" s="364"/>
      <c r="E6" s="364"/>
      <c r="I6" s="2256" t="s">
        <v>1051</v>
      </c>
      <c r="J6" s="2202"/>
      <c r="K6" s="2202"/>
      <c r="L6" s="2202"/>
      <c r="M6" s="2202"/>
      <c r="N6" s="2202"/>
      <c r="O6" s="2202"/>
      <c r="P6" s="2202"/>
      <c r="Q6" s="2202"/>
      <c r="R6" s="2202"/>
      <c r="S6" s="2202"/>
    </row>
    <row r="7" spans="1:28" ht="12.2" customHeight="1" x14ac:dyDescent="0.2">
      <c r="I7" s="2251">
        <v>42551</v>
      </c>
      <c r="J7" s="2252"/>
      <c r="K7" s="2252"/>
      <c r="L7" s="2252"/>
      <c r="M7" s="2252"/>
      <c r="N7" s="2252"/>
      <c r="O7" s="2252"/>
      <c r="P7" s="2252"/>
      <c r="Q7" s="2252"/>
      <c r="R7" s="2252"/>
      <c r="S7" s="225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53" t="s">
        <v>782</v>
      </c>
      <c r="J9" s="2254"/>
      <c r="K9" s="2254"/>
      <c r="L9" s="2254"/>
      <c r="M9" s="2254"/>
      <c r="N9" s="2254"/>
      <c r="O9" s="2254"/>
      <c r="P9" s="2254"/>
      <c r="Q9" s="2254"/>
      <c r="R9" s="2254"/>
      <c r="S9" s="2255"/>
      <c r="T9" s="2198" t="s">
        <v>630</v>
      </c>
      <c r="U9" s="2199"/>
      <c r="V9" s="2199"/>
      <c r="W9" s="2199"/>
      <c r="X9" s="2199"/>
      <c r="Y9" s="2199"/>
      <c r="Z9" s="2199"/>
      <c r="AA9" s="2200"/>
    </row>
    <row r="10" spans="1:28" ht="13.5" customHeight="1" x14ac:dyDescent="0.2">
      <c r="A10" s="2207" t="s">
        <v>783</v>
      </c>
      <c r="B10" s="2208"/>
      <c r="C10" s="2208"/>
      <c r="D10" s="2208"/>
      <c r="E10" s="2208"/>
      <c r="F10" s="2208"/>
      <c r="G10" s="2208"/>
      <c r="H10" s="2209"/>
      <c r="I10" s="183"/>
      <c r="J10" s="184"/>
      <c r="K10" s="182"/>
      <c r="R10" s="184"/>
      <c r="S10" s="184"/>
      <c r="T10" s="2201"/>
      <c r="U10" s="2202"/>
      <c r="V10" s="2202"/>
      <c r="W10" s="2202"/>
      <c r="X10" s="2202"/>
      <c r="Y10" s="2202"/>
      <c r="Z10" s="2202"/>
      <c r="AA10" s="2203"/>
    </row>
    <row r="11" spans="1:28" ht="14.25" customHeight="1" x14ac:dyDescent="0.2">
      <c r="A11" s="2210" t="s">
        <v>1131</v>
      </c>
      <c r="B11" s="2211"/>
      <c r="C11" s="2211"/>
      <c r="D11" s="2211"/>
      <c r="E11" s="2211"/>
      <c r="F11" s="2211"/>
      <c r="G11" s="2211"/>
      <c r="H11" s="2212"/>
      <c r="I11" s="181"/>
      <c r="J11" s="345"/>
      <c r="K11" s="181"/>
      <c r="O11" s="1762"/>
      <c r="P11" s="380" t="s">
        <v>225</v>
      </c>
      <c r="Q11" s="184"/>
      <c r="R11" s="182"/>
      <c r="S11" s="181"/>
      <c r="T11" s="2204"/>
      <c r="U11" s="2205"/>
      <c r="V11" s="2205"/>
      <c r="W11" s="2205"/>
      <c r="X11" s="2205"/>
      <c r="Y11" s="2205"/>
      <c r="Z11" s="2205"/>
      <c r="AA11" s="2206"/>
    </row>
    <row r="12" spans="1:28" ht="13.5" customHeight="1" x14ac:dyDescent="0.2">
      <c r="A12" s="365" t="s">
        <v>1100</v>
      </c>
      <c r="B12" s="347"/>
      <c r="C12" s="347"/>
      <c r="D12" s="347"/>
      <c r="E12" s="347"/>
      <c r="F12" s="347"/>
      <c r="G12" s="347"/>
      <c r="H12" s="274"/>
      <c r="I12" s="183"/>
      <c r="J12" s="184"/>
      <c r="K12" s="182"/>
      <c r="O12" s="1763" t="s">
        <v>2096</v>
      </c>
      <c r="P12" s="380" t="s">
        <v>226</v>
      </c>
      <c r="Q12" s="345"/>
      <c r="R12" s="184"/>
      <c r="S12" s="184"/>
      <c r="T12" s="365" t="s">
        <v>305</v>
      </c>
      <c r="U12" s="272"/>
      <c r="V12" s="272"/>
      <c r="W12" s="272"/>
      <c r="X12" s="272"/>
      <c r="Y12" s="200"/>
      <c r="Z12" s="200"/>
      <c r="AA12" s="201"/>
    </row>
    <row r="13" spans="1:28" ht="13.5" customHeight="1" x14ac:dyDescent="0.2">
      <c r="A13" s="2218" t="s">
        <v>2097</v>
      </c>
      <c r="B13" s="2219"/>
      <c r="C13" s="2219"/>
      <c r="D13" s="2219"/>
      <c r="E13" s="2219"/>
      <c r="F13" s="2219"/>
      <c r="G13" s="2219"/>
      <c r="H13" s="2220"/>
      <c r="I13" s="185"/>
      <c r="J13" s="184"/>
      <c r="K13" s="182"/>
      <c r="L13" s="184"/>
      <c r="M13" s="184"/>
      <c r="N13" s="184"/>
      <c r="O13" s="184"/>
      <c r="P13" s="184"/>
      <c r="Q13" s="184"/>
      <c r="R13" s="184"/>
      <c r="S13" s="184"/>
      <c r="T13" s="2223" t="s">
        <v>2090</v>
      </c>
      <c r="U13" s="2224"/>
      <c r="V13" s="2224"/>
      <c r="W13" s="2224"/>
      <c r="X13" s="2224"/>
      <c r="Y13" s="2225"/>
      <c r="Z13" s="2225"/>
      <c r="AA13" s="2226"/>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216" t="s">
        <v>2098</v>
      </c>
      <c r="B15" s="2221"/>
      <c r="C15" s="2221"/>
      <c r="D15" s="2221"/>
      <c r="E15" s="2221"/>
      <c r="F15" s="2221"/>
      <c r="G15" s="2221"/>
      <c r="H15" s="2222"/>
      <c r="T15" s="2188" t="s">
        <v>2103</v>
      </c>
      <c r="U15" s="2189"/>
      <c r="V15" s="2189"/>
      <c r="W15" s="2189"/>
      <c r="X15" s="2189"/>
      <c r="Y15" s="2227"/>
      <c r="Z15" s="2227"/>
      <c r="AA15" s="22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83" t="s">
        <v>2099</v>
      </c>
      <c r="B17" s="2246"/>
      <c r="C17" s="2246"/>
      <c r="D17" s="2246"/>
      <c r="E17" s="2246"/>
      <c r="F17" s="2246"/>
      <c r="G17" s="2246"/>
      <c r="H17" s="2247"/>
      <c r="T17" s="2233" t="s">
        <v>2091</v>
      </c>
      <c r="U17" s="2234"/>
      <c r="V17" s="2234"/>
      <c r="W17" s="2234"/>
      <c r="X17" s="2234"/>
      <c r="Y17" s="2234"/>
      <c r="Z17" s="2234"/>
      <c r="AA17" s="2235"/>
    </row>
    <row r="18" spans="1:27" ht="13.5" customHeight="1" x14ac:dyDescent="0.2">
      <c r="A18" s="365" t="s">
        <v>627</v>
      </c>
      <c r="B18" s="347"/>
      <c r="C18" s="343"/>
      <c r="D18" s="347"/>
      <c r="E18" s="347"/>
      <c r="F18" s="347"/>
      <c r="G18" s="347"/>
      <c r="H18" s="277"/>
      <c r="I18" s="2243" t="s">
        <v>784</v>
      </c>
      <c r="J18" s="2244"/>
      <c r="K18" s="2244"/>
      <c r="L18" s="2244"/>
      <c r="M18" s="2244"/>
      <c r="N18" s="2244"/>
      <c r="O18" s="2244"/>
      <c r="P18" s="2244"/>
      <c r="Q18" s="2244"/>
      <c r="R18" s="2244"/>
      <c r="S18" s="2245"/>
      <c r="T18" s="365" t="s">
        <v>827</v>
      </c>
      <c r="U18" s="272"/>
      <c r="V18" s="343"/>
      <c r="W18" s="271"/>
      <c r="X18" s="365" t="s">
        <v>306</v>
      </c>
      <c r="Y18" s="352"/>
      <c r="Z18" s="1975" t="s">
        <v>785</v>
      </c>
      <c r="AA18" s="201"/>
    </row>
    <row r="19" spans="1:27" ht="13.5" customHeight="1" x14ac:dyDescent="0.2">
      <c r="A19" s="2216" t="s">
        <v>2100</v>
      </c>
      <c r="B19" s="2217"/>
      <c r="C19" s="2217"/>
      <c r="D19" s="2217"/>
      <c r="E19" s="2217"/>
      <c r="F19" s="2217"/>
      <c r="G19" s="2217"/>
      <c r="H19" s="2215"/>
      <c r="I19" s="184"/>
      <c r="J19" s="379"/>
      <c r="K19" s="195"/>
      <c r="L19" s="193"/>
      <c r="M19" s="660" t="s">
        <v>360</v>
      </c>
      <c r="P19" s="181"/>
      <c r="Q19" s="181"/>
      <c r="R19" s="181"/>
      <c r="S19" s="185"/>
      <c r="T19" s="2216" t="s">
        <v>2092</v>
      </c>
      <c r="U19" s="2214"/>
      <c r="V19" s="2214"/>
      <c r="W19" s="2215"/>
      <c r="X19" s="2231" t="s">
        <v>2030</v>
      </c>
      <c r="Y19" s="2232"/>
      <c r="Z19" s="2229">
        <v>60504</v>
      </c>
      <c r="AA19" s="2230"/>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213" t="s">
        <v>2101</v>
      </c>
      <c r="B21" s="2214"/>
      <c r="C21" s="2214"/>
      <c r="D21" s="2214"/>
      <c r="E21" s="2214"/>
      <c r="F21" s="2214"/>
      <c r="G21" s="2214"/>
      <c r="H21" s="2215"/>
      <c r="I21" s="2239" t="s">
        <v>786</v>
      </c>
      <c r="J21" s="2202"/>
      <c r="K21" s="2202"/>
      <c r="L21" s="2202"/>
      <c r="M21" s="2202"/>
      <c r="N21" s="2202"/>
      <c r="O21" s="2202"/>
      <c r="P21" s="2202"/>
      <c r="Q21" s="2202"/>
      <c r="R21" s="2202"/>
      <c r="S21" s="2203"/>
      <c r="T21" s="2183" t="s">
        <v>2093</v>
      </c>
      <c r="U21" s="2184"/>
      <c r="V21" s="2184"/>
      <c r="W21" s="2184"/>
      <c r="X21" s="2197" t="s">
        <v>2094</v>
      </c>
      <c r="Y21" s="2195"/>
      <c r="Z21" s="2195"/>
      <c r="AA21" s="2196"/>
    </row>
    <row r="22" spans="1:27" ht="13.5" customHeight="1" x14ac:dyDescent="0.2">
      <c r="A22" s="367" t="s">
        <v>628</v>
      </c>
      <c r="B22" s="280"/>
      <c r="C22" s="280"/>
      <c r="D22" s="280"/>
      <c r="E22" s="280"/>
      <c r="F22" s="280"/>
      <c r="G22" s="280"/>
      <c r="H22" s="281"/>
      <c r="I22" s="2240" t="s">
        <v>1804</v>
      </c>
      <c r="J22" s="2241"/>
      <c r="K22" s="2241"/>
      <c r="L22" s="2241"/>
      <c r="M22" s="2241"/>
      <c r="N22" s="2241"/>
      <c r="O22" s="2241"/>
      <c r="P22" s="2241"/>
      <c r="Q22" s="2241"/>
      <c r="R22" s="2241"/>
      <c r="S22" s="2242"/>
      <c r="T22" s="365" t="s">
        <v>2026</v>
      </c>
      <c r="U22" s="272"/>
      <c r="V22" s="343"/>
      <c r="W22" s="272"/>
      <c r="X22" s="1976" t="s">
        <v>1631</v>
      </c>
      <c r="Z22" s="200"/>
      <c r="AA22" s="201"/>
    </row>
    <row r="23" spans="1:27" ht="13.5" customHeight="1" x14ac:dyDescent="0.2">
      <c r="A23" s="2236"/>
      <c r="B23" s="2237"/>
      <c r="C23" s="2237"/>
      <c r="D23" s="2237"/>
      <c r="E23" s="2237"/>
      <c r="F23" s="2237"/>
      <c r="G23" s="2237"/>
      <c r="H23" s="2238"/>
      <c r="T23" s="2183" t="s">
        <v>2095</v>
      </c>
      <c r="U23" s="2184"/>
      <c r="V23" s="2184"/>
      <c r="W23" s="2184"/>
      <c r="X23" s="2194">
        <v>43434</v>
      </c>
      <c r="Y23" s="2195"/>
      <c r="Z23" s="2195"/>
      <c r="AA23" s="2196"/>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213">
        <v>60174</v>
      </c>
      <c r="B25" s="2214"/>
      <c r="C25" s="2214"/>
      <c r="D25" s="2214"/>
      <c r="E25" s="2214"/>
      <c r="F25" s="2214"/>
      <c r="G25" s="2214"/>
      <c r="H25" s="2215"/>
      <c r="I25" s="661"/>
      <c r="J25" s="204"/>
      <c r="K25" s="204"/>
      <c r="L25" s="204"/>
      <c r="M25" s="204"/>
      <c r="N25" s="204"/>
      <c r="O25" s="204"/>
      <c r="P25" s="204"/>
      <c r="Q25" s="204"/>
      <c r="R25" s="204"/>
      <c r="S25" s="205"/>
      <c r="T25" s="2180" t="s">
        <v>2102</v>
      </c>
      <c r="U25" s="2181"/>
      <c r="V25" s="2181"/>
      <c r="W25" s="2181"/>
      <c r="X25" s="2181"/>
      <c r="Y25" s="2181"/>
      <c r="Z25" s="2181"/>
      <c r="AA25" s="2182"/>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268" t="s">
        <v>2004</v>
      </c>
      <c r="J27" s="2244"/>
      <c r="K27" s="2244"/>
      <c r="L27" s="2244"/>
      <c r="M27" s="2244"/>
      <c r="N27" s="2244"/>
      <c r="O27" s="2244"/>
      <c r="P27" s="2244"/>
      <c r="Q27" s="2244"/>
      <c r="R27" s="2244"/>
      <c r="S27" s="2245"/>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2096</v>
      </c>
      <c r="F29" s="1566" t="s">
        <v>1629</v>
      </c>
      <c r="G29" s="662"/>
      <c r="I29" s="275"/>
      <c r="J29" s="1762" t="s">
        <v>2096</v>
      </c>
      <c r="K29" s="182" t="s">
        <v>675</v>
      </c>
      <c r="L29" s="392"/>
      <c r="M29" s="195" t="s">
        <v>106</v>
      </c>
      <c r="N29" s="186" t="s">
        <v>2036</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1762" t="s">
        <v>2096</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2096</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17"/>
      <c r="Q35" s="2214"/>
      <c r="R35" s="2214"/>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183"/>
      <c r="B38" s="2246"/>
      <c r="C38" s="2246"/>
      <c r="D38" s="2246"/>
      <c r="E38" s="2246"/>
      <c r="F38" s="2214"/>
      <c r="G38" s="2214"/>
      <c r="H38" s="2215"/>
      <c r="I38" s="2262"/>
      <c r="J38" s="2189"/>
      <c r="K38" s="2189"/>
      <c r="L38" s="2189"/>
      <c r="M38" s="2189"/>
      <c r="N38" s="2189"/>
      <c r="O38" s="2189"/>
      <c r="P38" s="2186"/>
      <c r="Q38" s="2186"/>
      <c r="R38" s="2186"/>
      <c r="S38" s="2187"/>
      <c r="T38" s="2188"/>
      <c r="U38" s="2189"/>
      <c r="V38" s="2189"/>
      <c r="W38" s="2189"/>
      <c r="X38" s="2186"/>
      <c r="Y38" s="2186"/>
      <c r="Z38" s="2186"/>
      <c r="AA38" s="2187"/>
    </row>
    <row r="39" spans="1:27" ht="12" customHeight="1" x14ac:dyDescent="0.2">
      <c r="A39" s="2266" t="s">
        <v>628</v>
      </c>
      <c r="B39" s="2267"/>
      <c r="C39" s="343"/>
      <c r="D39" s="340"/>
      <c r="E39" s="340"/>
      <c r="F39" s="350"/>
      <c r="G39" s="340"/>
      <c r="H39" s="277"/>
      <c r="I39" s="2266" t="s">
        <v>628</v>
      </c>
      <c r="J39" s="2267"/>
      <c r="K39" s="2267"/>
      <c r="L39" s="2267"/>
      <c r="M39" s="2267"/>
      <c r="N39" s="337"/>
      <c r="O39" s="343"/>
      <c r="P39" s="343"/>
      <c r="Q39" s="349"/>
      <c r="R39" s="343"/>
      <c r="S39" s="277"/>
      <c r="T39" s="343" t="s">
        <v>628</v>
      </c>
      <c r="U39" s="272"/>
      <c r="V39" s="343"/>
      <c r="W39" s="271"/>
      <c r="X39" s="349"/>
      <c r="Y39" s="200"/>
      <c r="Z39" s="200"/>
      <c r="AA39" s="201"/>
    </row>
    <row r="40" spans="1:27" ht="13.5" customHeight="1" x14ac:dyDescent="0.2">
      <c r="A40" s="2269"/>
      <c r="B40" s="2270"/>
      <c r="C40" s="2271"/>
      <c r="D40" s="2271"/>
      <c r="E40" s="2271"/>
      <c r="F40" s="2272"/>
      <c r="G40" s="2272"/>
      <c r="H40" s="2273"/>
      <c r="I40" s="2190"/>
      <c r="J40" s="2192"/>
      <c r="K40" s="2192"/>
      <c r="L40" s="2192"/>
      <c r="M40" s="2192"/>
      <c r="N40" s="2192"/>
      <c r="O40" s="2192"/>
      <c r="P40" s="2192"/>
      <c r="Q40" s="2192"/>
      <c r="R40" s="2192"/>
      <c r="S40" s="2193"/>
      <c r="T40" s="2190"/>
      <c r="U40" s="2191"/>
      <c r="V40" s="2192"/>
      <c r="W40" s="2192"/>
      <c r="X40" s="2192"/>
      <c r="Y40" s="2192"/>
      <c r="Z40" s="2192"/>
      <c r="AA40" s="219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16"/>
      <c r="B42" s="2214"/>
      <c r="C42" s="2215"/>
      <c r="D42" s="2231"/>
      <c r="E42" s="2214"/>
      <c r="F42" s="2214"/>
      <c r="G42" s="2214"/>
      <c r="H42" s="2215"/>
      <c r="I42" s="2188"/>
      <c r="J42" s="2186"/>
      <c r="K42" s="2186"/>
      <c r="L42" s="2186"/>
      <c r="M42" s="2186"/>
      <c r="N42" s="2186"/>
      <c r="O42" s="2187"/>
      <c r="P42" s="2185"/>
      <c r="Q42" s="2186"/>
      <c r="R42" s="2186"/>
      <c r="S42" s="2187"/>
      <c r="T42" s="2188"/>
      <c r="U42" s="2186"/>
      <c r="V42" s="2186"/>
      <c r="W42" s="2187"/>
      <c r="X42" s="2185"/>
      <c r="Y42" s="2186"/>
      <c r="Z42" s="2186"/>
      <c r="AA42" s="218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63"/>
      <c r="B44" s="2264"/>
      <c r="C44" s="2264"/>
      <c r="D44" s="2264"/>
      <c r="E44" s="2264"/>
      <c r="F44" s="2264"/>
      <c r="G44" s="2264"/>
      <c r="H44" s="2265"/>
      <c r="I44" s="2258"/>
      <c r="J44" s="2260"/>
      <c r="K44" s="2260"/>
      <c r="L44" s="2260"/>
      <c r="M44" s="2260"/>
      <c r="N44" s="2260"/>
      <c r="O44" s="2260"/>
      <c r="P44" s="2260"/>
      <c r="Q44" s="2260"/>
      <c r="R44" s="2260"/>
      <c r="S44" s="2261"/>
      <c r="T44" s="2258"/>
      <c r="U44" s="2259"/>
      <c r="V44" s="2259"/>
      <c r="W44" s="2259"/>
      <c r="X44" s="2259"/>
      <c r="Y44" s="2259"/>
      <c r="Z44" s="2260"/>
      <c r="AA44" s="2261"/>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2033</v>
      </c>
      <c r="C31" s="216" t="s">
        <v>1390</v>
      </c>
      <c r="D31" s="605"/>
      <c r="E31" s="607"/>
    </row>
    <row r="32" spans="1:5" x14ac:dyDescent="0.2">
      <c r="B32" s="605" t="s">
        <v>1296</v>
      </c>
      <c r="C32" s="216" t="s">
        <v>1390</v>
      </c>
      <c r="D32" s="606" t="s">
        <v>2034</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2035</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277" t="s">
        <v>1389</v>
      </c>
      <c r="B2" s="2278"/>
      <c r="C2" s="2278"/>
      <c r="D2" s="2278"/>
      <c r="E2" s="2278"/>
      <c r="F2" s="2278"/>
      <c r="G2" s="2278"/>
      <c r="H2" s="2278"/>
      <c r="I2" s="2278"/>
    </row>
    <row r="3" spans="1:9" s="33" customFormat="1" ht="6" customHeight="1" x14ac:dyDescent="0.2">
      <c r="A3" s="52"/>
      <c r="B3" s="52"/>
      <c r="C3" s="622"/>
      <c r="D3" s="718"/>
      <c r="E3" s="405"/>
    </row>
    <row r="4" spans="1:9" x14ac:dyDescent="0.2">
      <c r="A4" s="7"/>
      <c r="B4" s="399"/>
      <c r="C4" s="2284" t="s">
        <v>497</v>
      </c>
      <c r="D4" s="2285"/>
      <c r="E4" s="2285"/>
      <c r="F4" s="2285"/>
      <c r="G4" s="2285"/>
      <c r="H4" s="2285"/>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2002</v>
      </c>
    </row>
    <row r="30" spans="1:4" s="33" customFormat="1" x14ac:dyDescent="0.2">
      <c r="A30" s="30"/>
      <c r="B30" s="1757"/>
      <c r="C30" s="621"/>
      <c r="D30" s="1626" t="s">
        <v>2003</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279" t="s">
        <v>2037</v>
      </c>
      <c r="B33" s="2280"/>
      <c r="C33" s="2280"/>
      <c r="D33" s="2280"/>
      <c r="E33" s="2281"/>
      <c r="F33" s="2281"/>
      <c r="G33" s="2281"/>
      <c r="H33" s="2281"/>
      <c r="I33" s="228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279" t="s">
        <v>358</v>
      </c>
      <c r="B45" s="2282"/>
      <c r="C45" s="2282"/>
      <c r="D45" s="2282"/>
      <c r="E45" s="2283"/>
      <c r="F45" s="2283"/>
      <c r="G45" s="2283"/>
      <c r="H45" s="2283"/>
      <c r="I45" s="228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286"/>
      <c r="C55" s="2287"/>
      <c r="D55" s="2287"/>
      <c r="E55" s="2287"/>
      <c r="F55" s="2287"/>
      <c r="G55" s="2287"/>
      <c r="H55" s="2288"/>
      <c r="I55" s="3"/>
    </row>
    <row r="56" spans="1:9" s="33" customFormat="1" x14ac:dyDescent="0.2">
      <c r="A56" s="1794"/>
      <c r="B56" s="2289"/>
      <c r="C56" s="2290"/>
      <c r="D56" s="2290"/>
      <c r="E56" s="2290"/>
      <c r="F56" s="2290"/>
      <c r="G56" s="2290"/>
      <c r="H56" s="2291"/>
      <c r="I56" s="3"/>
    </row>
    <row r="57" spans="1:9" s="33" customFormat="1" x14ac:dyDescent="0.2">
      <c r="A57" s="1794"/>
      <c r="B57" s="2289"/>
      <c r="C57" s="2290"/>
      <c r="D57" s="2290"/>
      <c r="E57" s="2290"/>
      <c r="F57" s="2290"/>
      <c r="G57" s="2290"/>
      <c r="H57" s="2291"/>
      <c r="I57" s="3"/>
    </row>
    <row r="58" spans="1:9" s="33" customFormat="1" x14ac:dyDescent="0.2">
      <c r="A58" s="1794"/>
      <c r="B58" s="2289"/>
      <c r="C58" s="2290"/>
      <c r="D58" s="2290"/>
      <c r="E58" s="2290"/>
      <c r="F58" s="2290"/>
      <c r="G58" s="2290"/>
      <c r="H58" s="2291"/>
      <c r="I58" s="3"/>
    </row>
    <row r="59" spans="1:9" s="33" customFormat="1" x14ac:dyDescent="0.2">
      <c r="A59" s="1794"/>
      <c r="B59" s="2289"/>
      <c r="C59" s="2290"/>
      <c r="D59" s="2290"/>
      <c r="E59" s="2290"/>
      <c r="F59" s="2290"/>
      <c r="G59" s="2290"/>
      <c r="H59" s="2291"/>
      <c r="I59" s="3"/>
    </row>
    <row r="60" spans="1:9" s="33" customFormat="1" x14ac:dyDescent="0.2">
      <c r="A60" s="1794"/>
      <c r="B60" s="2289"/>
      <c r="C60" s="2290"/>
      <c r="D60" s="2290"/>
      <c r="E60" s="2290"/>
      <c r="F60" s="2290"/>
      <c r="G60" s="2290"/>
      <c r="H60" s="2291"/>
      <c r="I60" s="3"/>
    </row>
    <row r="61" spans="1:9" s="33" customFormat="1" x14ac:dyDescent="0.2">
      <c r="A61" s="1794"/>
      <c r="B61" s="2289"/>
      <c r="C61" s="2290"/>
      <c r="D61" s="2290"/>
      <c r="E61" s="2290"/>
      <c r="F61" s="2290"/>
      <c r="G61" s="2290"/>
      <c r="H61" s="2291"/>
      <c r="I61" s="3"/>
    </row>
    <row r="62" spans="1:9" s="33" customFormat="1" x14ac:dyDescent="0.2">
      <c r="A62" s="1794"/>
      <c r="B62" s="2289"/>
      <c r="C62" s="2290"/>
      <c r="D62" s="2290"/>
      <c r="E62" s="2290"/>
      <c r="F62" s="2290"/>
      <c r="G62" s="2290"/>
      <c r="H62" s="2291"/>
      <c r="I62" s="3"/>
    </row>
    <row r="63" spans="1:9" s="33" customFormat="1" x14ac:dyDescent="0.2">
      <c r="A63" s="1794"/>
      <c r="B63" s="2289"/>
      <c r="C63" s="2290"/>
      <c r="D63" s="2290"/>
      <c r="E63" s="2290"/>
      <c r="F63" s="2290"/>
      <c r="G63" s="2290"/>
      <c r="H63" s="2291"/>
      <c r="I63" s="3"/>
    </row>
    <row r="64" spans="1:9" s="33" customFormat="1" x14ac:dyDescent="0.2">
      <c r="A64" s="1794"/>
      <c r="B64" s="2289"/>
      <c r="C64" s="2290"/>
      <c r="D64" s="2290"/>
      <c r="E64" s="2290"/>
      <c r="F64" s="2290"/>
      <c r="G64" s="2290"/>
      <c r="H64" s="2291"/>
      <c r="I64" s="3"/>
    </row>
    <row r="65" spans="1:9" s="33" customFormat="1" ht="9" customHeight="1" x14ac:dyDescent="0.2">
      <c r="A65" s="1795"/>
      <c r="B65" s="2292"/>
      <c r="C65" s="2293"/>
      <c r="D65" s="2293"/>
      <c r="E65" s="2293"/>
      <c r="F65" s="2293"/>
      <c r="G65" s="2293"/>
      <c r="H65" s="2294"/>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279" t="s">
        <v>1637</v>
      </c>
      <c r="B68" s="2282"/>
      <c r="C68" s="2282"/>
      <c r="D68" s="2282"/>
      <c r="E68" s="2283"/>
      <c r="F68" s="2283"/>
      <c r="G68" s="2283"/>
      <c r="H68" s="2283"/>
      <c r="I68" s="2283"/>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2000</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298" t="s">
        <v>1633</v>
      </c>
      <c r="B81" s="2298"/>
      <c r="C81" s="2298"/>
      <c r="D81" s="2299"/>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295"/>
      <c r="C100" s="2296"/>
      <c r="D100" s="2296"/>
      <c r="E100" s="2296"/>
      <c r="F100" s="2296"/>
      <c r="G100" s="2296"/>
      <c r="H100" s="2297"/>
      <c r="I100" s="1536"/>
    </row>
    <row r="101" spans="1:9" s="33" customFormat="1" ht="11.25" customHeight="1" x14ac:dyDescent="0.2">
      <c r="A101" s="1579"/>
      <c r="B101" s="2274"/>
      <c r="C101" s="2275"/>
      <c r="D101" s="2275"/>
      <c r="E101" s="2275"/>
      <c r="F101" s="2275"/>
      <c r="G101" s="2275"/>
      <c r="H101" s="2276"/>
      <c r="I101" s="1536"/>
    </row>
    <row r="102" spans="1:9" s="33" customFormat="1" ht="11.25" customHeight="1" x14ac:dyDescent="0.2">
      <c r="A102" s="1579"/>
      <c r="B102" s="2274"/>
      <c r="C102" s="2275"/>
      <c r="D102" s="2275"/>
      <c r="E102" s="2275"/>
      <c r="F102" s="2275"/>
      <c r="G102" s="2275"/>
      <c r="H102" s="2276"/>
      <c r="I102" s="1536"/>
    </row>
    <row r="103" spans="1:9" s="33" customFormat="1" x14ac:dyDescent="0.2">
      <c r="A103" s="1579"/>
      <c r="B103" s="2274"/>
      <c r="C103" s="2275"/>
      <c r="D103" s="2275"/>
      <c r="E103" s="2275"/>
      <c r="F103" s="2275"/>
      <c r="G103" s="2275"/>
      <c r="H103" s="2276"/>
      <c r="I103" s="1536"/>
    </row>
    <row r="104" spans="1:9" s="33" customFormat="1" ht="11.25" customHeight="1" x14ac:dyDescent="0.2">
      <c r="A104" s="1579"/>
      <c r="B104" s="2274"/>
      <c r="C104" s="2275"/>
      <c r="D104" s="2275"/>
      <c r="E104" s="2275"/>
      <c r="F104" s="2275"/>
      <c r="G104" s="2275"/>
      <c r="H104" s="2276"/>
      <c r="I104" s="1536"/>
    </row>
    <row r="105" spans="1:9" s="33" customFormat="1" ht="11.25" customHeight="1" x14ac:dyDescent="0.2">
      <c r="A105" s="1579"/>
      <c r="B105" s="2274"/>
      <c r="C105" s="2275"/>
      <c r="D105" s="2275"/>
      <c r="E105" s="2275"/>
      <c r="F105" s="2275"/>
      <c r="G105" s="2275"/>
      <c r="H105" s="2276"/>
      <c r="I105" s="1536"/>
    </row>
    <row r="106" spans="1:9" s="33" customFormat="1" ht="11.25" customHeight="1" x14ac:dyDescent="0.2">
      <c r="A106" s="1579"/>
      <c r="B106" s="2274"/>
      <c r="C106" s="2275"/>
      <c r="D106" s="2275"/>
      <c r="E106" s="2275"/>
      <c r="F106" s="2275"/>
      <c r="G106" s="2275"/>
      <c r="H106" s="2276"/>
      <c r="I106" s="1536"/>
    </row>
    <row r="107" spans="1:9" s="33" customFormat="1" ht="11.25" customHeight="1" x14ac:dyDescent="0.2">
      <c r="A107" s="1579"/>
      <c r="B107" s="2274"/>
      <c r="C107" s="2275"/>
      <c r="D107" s="2275"/>
      <c r="E107" s="2275"/>
      <c r="F107" s="2275"/>
      <c r="G107" s="2275"/>
      <c r="H107" s="2276"/>
      <c r="I107" s="1574"/>
    </row>
    <row r="108" spans="1:9" s="33" customFormat="1" ht="11.25" customHeight="1" x14ac:dyDescent="0.2">
      <c r="A108" s="1579"/>
      <c r="B108" s="2274"/>
      <c r="C108" s="2275"/>
      <c r="D108" s="2275"/>
      <c r="E108" s="2275"/>
      <c r="F108" s="2275"/>
      <c r="G108" s="2275"/>
      <c r="H108" s="2276"/>
      <c r="I108" s="1536"/>
    </row>
    <row r="109" spans="1:9" s="33" customFormat="1" ht="11.25" customHeight="1" x14ac:dyDescent="0.2">
      <c r="A109" s="1579"/>
      <c r="B109" s="2274"/>
      <c r="C109" s="2275"/>
      <c r="D109" s="2275"/>
      <c r="E109" s="2275"/>
      <c r="F109" s="2275"/>
      <c r="G109" s="2275"/>
      <c r="H109" s="2276"/>
      <c r="I109" s="1536"/>
    </row>
    <row r="110" spans="1:9" s="33" customFormat="1" ht="11.25" customHeight="1" x14ac:dyDescent="0.2">
      <c r="A110" s="1579"/>
      <c r="B110" s="2300"/>
      <c r="C110" s="2301"/>
      <c r="D110" s="2301"/>
      <c r="E110" s="2301"/>
      <c r="F110" s="2301"/>
      <c r="G110" s="2301"/>
      <c r="H110" s="2302"/>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303"/>
      <c r="D112" s="2303"/>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304" t="s">
        <v>1646</v>
      </c>
      <c r="D115" s="2305"/>
      <c r="E115" s="2306"/>
      <c r="F115" s="2306"/>
      <c r="G115" s="2306"/>
      <c r="H115" s="2306"/>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07" t="s">
        <v>452</v>
      </c>
      <c r="B1" s="2307"/>
      <c r="C1" s="2307"/>
      <c r="D1" s="2307"/>
      <c r="E1" s="2307"/>
      <c r="F1" s="2307"/>
      <c r="G1" s="2307"/>
      <c r="H1" s="2307"/>
      <c r="I1" s="2307"/>
      <c r="J1" s="2307"/>
      <c r="K1" s="2307"/>
      <c r="L1" s="2307"/>
      <c r="M1" s="230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317" t="str">
        <f>IF(SUM(J10)&lt;=0.0999999,"","Enter the Tax Rates by moving the decimal two places to the left.")</f>
        <v/>
      </c>
      <c r="E11" s="2318"/>
      <c r="F11" s="2318"/>
      <c r="G11" s="2318"/>
      <c r="H11" s="2318"/>
      <c r="I11" s="2318"/>
      <c r="J11" s="2318"/>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16780285</v>
      </c>
      <c r="E16" s="100"/>
      <c r="F16" s="82">
        <f>SUM('Acct Summary 7-8'!C17,'Acct Summary 7-8'!D17,'Acct Summary 7-8'!F17)</f>
        <v>16838312</v>
      </c>
      <c r="G16" s="100"/>
      <c r="H16" s="82">
        <f>SUM(D16-F16)</f>
        <v>-58027</v>
      </c>
      <c r="I16" s="93"/>
      <c r="J16" s="82">
        <f>SUM('Acct Summary 7-8'!C81,'Acct Summary 7-8'!D81,'Acct Summary 7-8'!F81,'Acct Summary 7-8'!I81)</f>
        <v>791350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08"/>
      <c r="C54" s="2309"/>
      <c r="D54" s="2309"/>
      <c r="E54" s="2309"/>
      <c r="F54" s="2309"/>
      <c r="G54" s="2309"/>
      <c r="H54" s="2309"/>
      <c r="I54" s="2309"/>
      <c r="J54" s="2309"/>
      <c r="K54" s="2309"/>
      <c r="L54" s="2310"/>
      <c r="M54" s="95"/>
    </row>
    <row r="55" spans="1:13" ht="12.75" customHeight="1" x14ac:dyDescent="0.2">
      <c r="B55" s="2311"/>
      <c r="C55" s="2312"/>
      <c r="D55" s="2312"/>
      <c r="E55" s="2312"/>
      <c r="F55" s="2312"/>
      <c r="G55" s="2312"/>
      <c r="H55" s="2312"/>
      <c r="I55" s="2312"/>
      <c r="J55" s="2312"/>
      <c r="K55" s="2312"/>
      <c r="L55" s="2313"/>
      <c r="M55" s="95"/>
    </row>
    <row r="56" spans="1:13" ht="12.75" customHeight="1" x14ac:dyDescent="0.2">
      <c r="B56" s="2311"/>
      <c r="C56" s="2312"/>
      <c r="D56" s="2312"/>
      <c r="E56" s="2312"/>
      <c r="F56" s="2312"/>
      <c r="G56" s="2312"/>
      <c r="H56" s="2312"/>
      <c r="I56" s="2312"/>
      <c r="J56" s="2312"/>
      <c r="K56" s="2312"/>
      <c r="L56" s="2313"/>
      <c r="M56" s="93"/>
    </row>
    <row r="57" spans="1:13" ht="12.75" customHeight="1" x14ac:dyDescent="0.2">
      <c r="B57" s="2311"/>
      <c r="C57" s="2312"/>
      <c r="D57" s="2312"/>
      <c r="E57" s="2312"/>
      <c r="F57" s="2312"/>
      <c r="G57" s="2312"/>
      <c r="H57" s="2312"/>
      <c r="I57" s="2312"/>
      <c r="J57" s="2312"/>
      <c r="K57" s="2312"/>
      <c r="L57" s="2313"/>
      <c r="M57" s="93"/>
    </row>
    <row r="58" spans="1:13" x14ac:dyDescent="0.2">
      <c r="B58" s="2314"/>
      <c r="C58" s="2315"/>
      <c r="D58" s="2315"/>
      <c r="E58" s="2315"/>
      <c r="F58" s="2315"/>
      <c r="G58" s="2315"/>
      <c r="H58" s="2315"/>
      <c r="I58" s="2315"/>
      <c r="J58" s="2315"/>
      <c r="K58" s="2315"/>
      <c r="L58" s="23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19"/>
      <c r="D61" s="232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22"/>
      <c r="B1" s="2323"/>
      <c r="C1" s="2323"/>
      <c r="D1" s="55"/>
      <c r="E1" s="55"/>
      <c r="F1" s="55"/>
      <c r="G1" s="55"/>
      <c r="H1" s="55"/>
      <c r="I1" s="55"/>
      <c r="J1" s="55"/>
      <c r="K1" s="55"/>
      <c r="L1" s="55"/>
      <c r="M1" s="55"/>
      <c r="N1" s="55"/>
      <c r="O1" s="2322"/>
      <c r="P1" s="2323"/>
      <c r="Q1" s="2323"/>
    </row>
    <row r="2" spans="1:18" ht="15" x14ac:dyDescent="0.2">
      <c r="A2" s="2326" t="s">
        <v>655</v>
      </c>
      <c r="B2" s="2326"/>
      <c r="C2" s="2326"/>
      <c r="D2" s="2326"/>
      <c r="E2" s="2326"/>
      <c r="F2" s="2326"/>
      <c r="G2" s="2326"/>
      <c r="H2" s="2326"/>
      <c r="I2" s="2326"/>
      <c r="J2" s="2326"/>
      <c r="K2" s="2326"/>
      <c r="L2" s="2326"/>
      <c r="M2" s="2326"/>
      <c r="N2" s="2326"/>
      <c r="O2" s="2326"/>
      <c r="P2" s="2326"/>
      <c r="Q2" s="2326"/>
      <c r="R2" s="2326"/>
    </row>
    <row r="3" spans="1:18" ht="12.75" x14ac:dyDescent="0.2">
      <c r="A3" s="2327" t="s">
        <v>1767</v>
      </c>
      <c r="B3" s="2327"/>
      <c r="C3" s="2327"/>
      <c r="D3" s="2327"/>
      <c r="E3" s="2327"/>
      <c r="F3" s="2327"/>
      <c r="G3" s="2327"/>
      <c r="H3" s="2327"/>
      <c r="I3" s="2327"/>
      <c r="J3" s="2327"/>
      <c r="K3" s="2327"/>
      <c r="L3" s="2327"/>
      <c r="M3" s="2327"/>
      <c r="N3" s="2327"/>
      <c r="O3" s="2327"/>
      <c r="P3" s="2327"/>
      <c r="Q3" s="2327"/>
      <c r="R3" s="2327"/>
    </row>
    <row r="4" spans="1:18" ht="12.75" x14ac:dyDescent="0.2">
      <c r="A4" s="2328" t="s">
        <v>1340</v>
      </c>
      <c r="B4" s="2328"/>
      <c r="C4" s="2328"/>
      <c r="D4" s="2328"/>
      <c r="E4" s="2328"/>
      <c r="F4" s="2328"/>
      <c r="G4" s="2328"/>
      <c r="H4" s="2328"/>
      <c r="I4" s="2328"/>
      <c r="J4" s="2328"/>
      <c r="K4" s="2328"/>
      <c r="L4" s="2328"/>
      <c r="M4" s="2328"/>
      <c r="N4" s="2328"/>
      <c r="O4" s="2328"/>
      <c r="P4" s="2328"/>
      <c r="Q4" s="2328"/>
      <c r="R4" s="23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Mid-Valley Special Education Joint Agreement</v>
      </c>
      <c r="E7" s="136"/>
      <c r="G7" s="137"/>
      <c r="H7" s="138"/>
      <c r="I7" s="138"/>
      <c r="J7" s="138"/>
      <c r="K7" s="138"/>
      <c r="L7"/>
      <c r="M7"/>
      <c r="N7"/>
      <c r="O7"/>
      <c r="P7"/>
    </row>
    <row r="8" spans="1:18" ht="12.75" x14ac:dyDescent="0.2">
      <c r="A8"/>
      <c r="B8"/>
      <c r="C8" s="134" t="s">
        <v>1341</v>
      </c>
      <c r="D8" s="139" t="str">
        <f>COVER!A13</f>
        <v>31-045-3030-61</v>
      </c>
      <c r="E8" s="140"/>
      <c r="G8"/>
      <c r="H8"/>
      <c r="I8"/>
      <c r="J8"/>
      <c r="K8"/>
      <c r="L8"/>
      <c r="M8"/>
      <c r="N8"/>
      <c r="O8"/>
      <c r="P8"/>
    </row>
    <row r="9" spans="1:18" ht="12.75" x14ac:dyDescent="0.2">
      <c r="A9"/>
      <c r="B9"/>
      <c r="C9" s="134" t="s">
        <v>829</v>
      </c>
      <c r="D9" s="335"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791350</v>
      </c>
      <c r="I12" s="1163"/>
      <c r="J12" s="1163"/>
      <c r="K12" s="1164">
        <f>TRUNC((H12/H13*100000),5)/100000</f>
        <v>4.7159508900000001E-2</v>
      </c>
      <c r="L12" s="1165"/>
      <c r="M12" s="102" t="s">
        <v>1364</v>
      </c>
      <c r="N12" s="102"/>
      <c r="O12" s="1166">
        <v>0.35</v>
      </c>
      <c r="P12" s="154"/>
      <c r="Q12" s="154"/>
    </row>
    <row r="13" spans="1:18" s="156" customFormat="1" ht="11.25" x14ac:dyDescent="0.2">
      <c r="A13" s="154"/>
      <c r="B13" s="1160"/>
      <c r="C13" s="2324" t="s">
        <v>1638</v>
      </c>
      <c r="D13" s="2325"/>
      <c r="E13" s="154"/>
      <c r="F13" s="327" t="s">
        <v>930</v>
      </c>
      <c r="G13" s="1161"/>
      <c r="H13" s="1162">
        <f>SUM('Acct Summary 7-8'!C8+'Acct Summary 7-8'!D8+'Acct Summary 7-8'!F8+'Acct Summary 7-8'!I8)+H14</f>
        <v>16780285</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16838312</v>
      </c>
      <c r="I17" s="1163"/>
      <c r="J17" s="1169"/>
      <c r="K17" s="1164">
        <f>TRUNC((H17/H18*100000),5)/100000</f>
        <v>1.0034580461</v>
      </c>
      <c r="L17" s="1165"/>
      <c r="M17" s="1125" t="s">
        <v>1392</v>
      </c>
      <c r="O17" s="1170" t="str">
        <f>IF(AND(O16="2", J20 &gt; 2),"1",IF(AND(O16 = "1", J20 &gt; 2),"2",IF(AND(O16="1", J20 &gt;1),"1","0")))</f>
        <v>0</v>
      </c>
      <c r="P17" s="154"/>
    </row>
    <row r="18" spans="1:18" s="156" customFormat="1" ht="11.25" x14ac:dyDescent="0.2">
      <c r="A18" s="154"/>
      <c r="B18" s="1160"/>
      <c r="C18" s="2324" t="s">
        <v>1630</v>
      </c>
      <c r="D18" s="2325"/>
      <c r="E18" s="154"/>
      <c r="F18" s="1148" t="s">
        <v>931</v>
      </c>
      <c r="G18" s="1161"/>
      <c r="H18" s="1162">
        <f>SUM('Acct Summary 7-8'!C8+'Acct Summary 7-8'!D8+'Acct Summary 7-8'!F8+'Acct Summary 7-8'!I8)+H19</f>
        <v>16780285</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-15.280447200000001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321" t="s">
        <v>1766</v>
      </c>
      <c r="D24" s="2321"/>
      <c r="E24" s="154"/>
      <c r="F24" s="154" t="s">
        <v>524</v>
      </c>
      <c r="G24" s="1161"/>
      <c r="H24" s="1162">
        <f>SUM('Assets-Liab 5-6'!C4+'Assets-Liab 5-6'!D4+'Assets-Liab 5-6'!F4+'Assets-Liab 5-6'!I4+'Assets-Liab 5-6'!C5+'Assets-Liab 5-6'!D5+'Assets-Liab 5-6'!F5+'Assets-Liab 5-6'!I5)</f>
        <v>1746457</v>
      </c>
      <c r="I24" s="685"/>
      <c r="J24" s="685"/>
      <c r="K24" s="1173">
        <f>TRUNC(((H24/H25*100000)/100000),2)</f>
        <v>37.33</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46773.088889999999</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6" colorId="8" zoomScaleNormal="100" workbookViewId="0">
      <pane xSplit="1" topLeftCell="F1" activePane="topRight" state="frozen"/>
      <selection activeCell="A7" sqref="A7:D7"/>
      <selection pane="topRigh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29"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3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1319308</v>
      </c>
      <c r="D4" s="413">
        <v>427149</v>
      </c>
      <c r="E4" s="413">
        <v>0</v>
      </c>
      <c r="F4" s="413">
        <v>0</v>
      </c>
      <c r="G4" s="413">
        <v>0</v>
      </c>
      <c r="H4" s="413">
        <v>0</v>
      </c>
      <c r="I4" s="413">
        <v>0</v>
      </c>
      <c r="J4" s="437">
        <v>0</v>
      </c>
      <c r="K4" s="413">
        <v>0</v>
      </c>
      <c r="L4" s="413">
        <v>8188</v>
      </c>
      <c r="M4" s="434"/>
      <c r="N4" s="483"/>
    </row>
    <row r="5" spans="1:14" x14ac:dyDescent="0.2">
      <c r="A5" s="478" t="s">
        <v>1173</v>
      </c>
      <c r="B5" s="40">
        <v>120</v>
      </c>
      <c r="C5" s="688">
        <v>0</v>
      </c>
      <c r="D5" s="413">
        <v>0</v>
      </c>
      <c r="E5" s="413">
        <v>0</v>
      </c>
      <c r="F5" s="413">
        <v>0</v>
      </c>
      <c r="G5" s="413">
        <v>0</v>
      </c>
      <c r="H5" s="413">
        <v>0</v>
      </c>
      <c r="I5" s="413">
        <v>0</v>
      </c>
      <c r="J5" s="437">
        <v>0</v>
      </c>
      <c r="K5" s="440">
        <v>0</v>
      </c>
      <c r="L5" s="689">
        <v>0</v>
      </c>
      <c r="M5" s="434"/>
      <c r="N5" s="483"/>
    </row>
    <row r="6" spans="1:14" ht="13.5" customHeight="1" x14ac:dyDescent="0.2">
      <c r="A6" s="477" t="s">
        <v>493</v>
      </c>
      <c r="B6" s="40">
        <v>130</v>
      </c>
      <c r="C6" s="688">
        <v>0</v>
      </c>
      <c r="D6" s="413">
        <v>0</v>
      </c>
      <c r="E6" s="413">
        <v>0</v>
      </c>
      <c r="F6" s="413">
        <v>0</v>
      </c>
      <c r="G6" s="440">
        <v>0</v>
      </c>
      <c r="H6" s="440">
        <v>0</v>
      </c>
      <c r="I6" s="413">
        <v>0</v>
      </c>
      <c r="J6" s="692">
        <v>0</v>
      </c>
      <c r="K6" s="440">
        <v>0</v>
      </c>
      <c r="L6" s="482"/>
      <c r="M6" s="434"/>
      <c r="N6" s="483"/>
    </row>
    <row r="7" spans="1:14" ht="13.5" customHeight="1" x14ac:dyDescent="0.2">
      <c r="A7" s="477" t="s">
        <v>494</v>
      </c>
      <c r="B7" s="40">
        <v>140</v>
      </c>
      <c r="C7" s="1058">
        <v>0</v>
      </c>
      <c r="D7" s="437">
        <v>0</v>
      </c>
      <c r="E7" s="437">
        <v>0</v>
      </c>
      <c r="F7" s="437">
        <v>0</v>
      </c>
      <c r="G7" s="437">
        <v>0</v>
      </c>
      <c r="H7" s="437">
        <v>0</v>
      </c>
      <c r="I7" s="437">
        <v>0</v>
      </c>
      <c r="J7" s="437">
        <v>0</v>
      </c>
      <c r="K7" s="437">
        <v>0</v>
      </c>
      <c r="L7" s="508"/>
      <c r="M7" s="434"/>
      <c r="N7" s="483"/>
    </row>
    <row r="8" spans="1:14" ht="13.5" customHeight="1" x14ac:dyDescent="0.2">
      <c r="A8" s="477" t="s">
        <v>309</v>
      </c>
      <c r="B8" s="40">
        <v>150</v>
      </c>
      <c r="C8" s="1058">
        <v>309773</v>
      </c>
      <c r="D8" s="437">
        <v>0</v>
      </c>
      <c r="E8" s="437">
        <v>0</v>
      </c>
      <c r="F8" s="437">
        <v>0</v>
      </c>
      <c r="G8" s="436">
        <v>0</v>
      </c>
      <c r="H8" s="437">
        <v>0</v>
      </c>
      <c r="I8" s="692">
        <v>0</v>
      </c>
      <c r="J8" s="692">
        <v>0</v>
      </c>
      <c r="K8" s="511">
        <v>0</v>
      </c>
      <c r="L8" s="515"/>
      <c r="M8" s="434"/>
      <c r="N8" s="483"/>
    </row>
    <row r="9" spans="1:14" ht="13.5" customHeight="1" x14ac:dyDescent="0.2">
      <c r="A9" s="477" t="s">
        <v>310</v>
      </c>
      <c r="B9" s="40">
        <v>160</v>
      </c>
      <c r="C9" s="1058">
        <v>15129</v>
      </c>
      <c r="D9" s="437">
        <v>0</v>
      </c>
      <c r="E9" s="437">
        <v>0</v>
      </c>
      <c r="F9" s="437">
        <v>0</v>
      </c>
      <c r="G9" s="437">
        <v>0</v>
      </c>
      <c r="H9" s="436">
        <v>0</v>
      </c>
      <c r="I9" s="437">
        <v>0</v>
      </c>
      <c r="J9" s="437">
        <v>0</v>
      </c>
      <c r="K9" s="437">
        <v>0</v>
      </c>
      <c r="L9" s="437">
        <v>0</v>
      </c>
      <c r="M9" s="434"/>
      <c r="N9" s="483"/>
    </row>
    <row r="10" spans="1:14" ht="13.5" customHeight="1" x14ac:dyDescent="0.2">
      <c r="A10" s="477" t="s">
        <v>1172</v>
      </c>
      <c r="B10" s="40">
        <v>170</v>
      </c>
      <c r="C10" s="688">
        <v>0</v>
      </c>
      <c r="D10" s="413">
        <v>0</v>
      </c>
      <c r="E10" s="437">
        <v>0</v>
      </c>
      <c r="F10" s="413">
        <v>0</v>
      </c>
      <c r="G10" s="436">
        <v>0</v>
      </c>
      <c r="H10" s="419">
        <v>0</v>
      </c>
      <c r="I10" s="437">
        <v>0</v>
      </c>
      <c r="J10" s="437">
        <v>0</v>
      </c>
      <c r="K10" s="419">
        <v>0</v>
      </c>
      <c r="L10" s="419">
        <v>0</v>
      </c>
      <c r="M10" s="483"/>
      <c r="N10" s="483"/>
    </row>
    <row r="11" spans="1:14" ht="13.5" customHeight="1" x14ac:dyDescent="0.2">
      <c r="A11" s="477" t="s">
        <v>311</v>
      </c>
      <c r="B11" s="40">
        <v>180</v>
      </c>
      <c r="C11" s="1058">
        <v>0</v>
      </c>
      <c r="D11" s="437">
        <v>0</v>
      </c>
      <c r="E11" s="437">
        <v>0</v>
      </c>
      <c r="F11" s="437">
        <v>0</v>
      </c>
      <c r="G11" s="437">
        <v>0</v>
      </c>
      <c r="H11" s="437">
        <v>0</v>
      </c>
      <c r="I11" s="436">
        <v>0</v>
      </c>
      <c r="J11" s="436">
        <v>0</v>
      </c>
      <c r="K11" s="437">
        <v>0</v>
      </c>
      <c r="L11" s="437">
        <v>0</v>
      </c>
      <c r="M11" s="483"/>
      <c r="N11" s="483"/>
    </row>
    <row r="12" spans="1:14" ht="13.5" customHeight="1" x14ac:dyDescent="0.2">
      <c r="A12" s="477" t="s">
        <v>495</v>
      </c>
      <c r="B12" s="40">
        <v>190</v>
      </c>
      <c r="C12" s="688">
        <v>0</v>
      </c>
      <c r="D12" s="413">
        <v>0</v>
      </c>
      <c r="E12" s="413">
        <v>0</v>
      </c>
      <c r="F12" s="413">
        <v>0</v>
      </c>
      <c r="G12" s="413">
        <v>0</v>
      </c>
      <c r="H12" s="413">
        <v>0</v>
      </c>
      <c r="I12" s="413">
        <v>0</v>
      </c>
      <c r="J12" s="437">
        <v>0</v>
      </c>
      <c r="K12" s="413">
        <v>0</v>
      </c>
      <c r="L12" s="413">
        <v>0</v>
      </c>
      <c r="M12" s="483"/>
      <c r="N12" s="483"/>
    </row>
    <row r="13" spans="1:14" ht="13.5" customHeight="1" thickBot="1" x14ac:dyDescent="0.25">
      <c r="A13" s="465" t="s">
        <v>749</v>
      </c>
      <c r="B13" s="458"/>
      <c r="C13" s="690">
        <f>SUM(C4:C12)</f>
        <v>1644210</v>
      </c>
      <c r="D13" s="690">
        <f t="shared" ref="D13:L13" si="0">SUM(D4:D12)</f>
        <v>427149</v>
      </c>
      <c r="E13" s="690">
        <f t="shared" si="0"/>
        <v>0</v>
      </c>
      <c r="F13" s="690">
        <f t="shared" si="0"/>
        <v>0</v>
      </c>
      <c r="G13" s="690">
        <f t="shared" si="0"/>
        <v>0</v>
      </c>
      <c r="H13" s="690">
        <f t="shared" si="0"/>
        <v>0</v>
      </c>
      <c r="I13" s="690">
        <f t="shared" si="0"/>
        <v>0</v>
      </c>
      <c r="J13" s="690">
        <f t="shared" si="0"/>
        <v>0</v>
      </c>
      <c r="K13" s="690">
        <f t="shared" si="0"/>
        <v>0</v>
      </c>
      <c r="L13" s="690">
        <f t="shared" si="0"/>
        <v>8188</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f>+'Cap Outlay Deprec 27'!F3</f>
        <v>0</v>
      </c>
      <c r="N15" s="720"/>
    </row>
    <row r="16" spans="1:14" s="705" customFormat="1" ht="12.75" customHeight="1" x14ac:dyDescent="0.2">
      <c r="A16" s="719" t="s">
        <v>1750</v>
      </c>
      <c r="B16" s="543">
        <v>220</v>
      </c>
      <c r="C16" s="508"/>
      <c r="D16" s="508"/>
      <c r="E16" s="508"/>
      <c r="F16" s="508"/>
      <c r="G16" s="508"/>
      <c r="H16" s="508"/>
      <c r="I16" s="508"/>
      <c r="J16" s="508"/>
      <c r="K16" s="508"/>
      <c r="L16" s="508"/>
      <c r="M16" s="437">
        <f>+'Cap Outlay Deprec 27'!F5+'Cap Outlay Deprec 27'!F6</f>
        <v>49875</v>
      </c>
      <c r="N16" s="720"/>
    </row>
    <row r="17" spans="1:14" s="705" customFormat="1" ht="12.75" customHeight="1" x14ac:dyDescent="0.2">
      <c r="A17" s="719" t="s">
        <v>1751</v>
      </c>
      <c r="B17" s="543">
        <v>230</v>
      </c>
      <c r="C17" s="508"/>
      <c r="D17" s="508"/>
      <c r="E17" s="508"/>
      <c r="F17" s="508"/>
      <c r="G17" s="508"/>
      <c r="H17" s="508"/>
      <c r="I17" s="508"/>
      <c r="J17" s="508"/>
      <c r="K17" s="508"/>
      <c r="L17" s="508"/>
      <c r="M17" s="437">
        <f>+'Cap Outlay Deprec 27'!F8+'Cap Outlay Deprec 27'!F9</f>
        <v>3090876</v>
      </c>
      <c r="N17" s="720"/>
    </row>
    <row r="18" spans="1:14" s="705" customFormat="1" ht="12.75" customHeight="1" x14ac:dyDescent="0.2">
      <c r="A18" s="719" t="s">
        <v>1752</v>
      </c>
      <c r="B18" s="543">
        <v>240</v>
      </c>
      <c r="C18" s="508"/>
      <c r="D18" s="508"/>
      <c r="E18" s="508"/>
      <c r="F18" s="508"/>
      <c r="G18" s="508"/>
      <c r="H18" s="508"/>
      <c r="I18" s="508"/>
      <c r="J18" s="508"/>
      <c r="K18" s="508"/>
      <c r="L18" s="508"/>
      <c r="M18" s="437">
        <f>+'Cap Outlay Deprec 27'!F10</f>
        <v>65924</v>
      </c>
      <c r="N18" s="720"/>
    </row>
    <row r="19" spans="1:14" s="705" customFormat="1" ht="12.75" customHeight="1" x14ac:dyDescent="0.2">
      <c r="A19" s="719" t="s">
        <v>1753</v>
      </c>
      <c r="B19" s="543">
        <v>250</v>
      </c>
      <c r="C19" s="508"/>
      <c r="D19" s="508"/>
      <c r="E19" s="508"/>
      <c r="F19" s="508"/>
      <c r="G19" s="508"/>
      <c r="H19" s="508"/>
      <c r="I19" s="508"/>
      <c r="J19" s="508"/>
      <c r="K19" s="508"/>
      <c r="L19" s="508"/>
      <c r="M19" s="437">
        <f>+'Cap Outlay Deprec 27'!F12+'Cap Outlay Deprec 27'!F13+'Cap Outlay Deprec 27'!F14</f>
        <v>313069</v>
      </c>
      <c r="N19" s="720"/>
    </row>
    <row r="20" spans="1:14" s="705" customFormat="1" ht="12.75" customHeight="1" x14ac:dyDescent="0.2">
      <c r="A20" s="719" t="s">
        <v>1754</v>
      </c>
      <c r="B20" s="543">
        <v>260</v>
      </c>
      <c r="C20" s="508"/>
      <c r="D20" s="508"/>
      <c r="E20" s="508"/>
      <c r="F20" s="508"/>
      <c r="G20" s="508"/>
      <c r="H20" s="508"/>
      <c r="I20" s="508"/>
      <c r="J20" s="508"/>
      <c r="K20" s="508"/>
      <c r="L20" s="508"/>
      <c r="M20" s="437">
        <f>+'Cap Outlay Deprec 27'!F15</f>
        <v>0</v>
      </c>
      <c r="N20" s="720"/>
    </row>
    <row r="21" spans="1:14" s="705" customFormat="1" ht="12.75" customHeight="1" x14ac:dyDescent="0.2">
      <c r="A21" s="719" t="s">
        <v>1755</v>
      </c>
      <c r="B21" s="543">
        <v>340</v>
      </c>
      <c r="C21" s="508"/>
      <c r="D21" s="508"/>
      <c r="E21" s="508"/>
      <c r="F21" s="508"/>
      <c r="G21" s="508"/>
      <c r="H21" s="508"/>
      <c r="I21" s="508"/>
      <c r="J21" s="508"/>
      <c r="K21" s="508"/>
      <c r="L21" s="508"/>
      <c r="M21" s="721"/>
      <c r="N21" s="437">
        <f>E39+E38</f>
        <v>0</v>
      </c>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3519744</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v>0</v>
      </c>
      <c r="D25" s="436">
        <v>0</v>
      </c>
      <c r="E25" s="436">
        <v>0</v>
      </c>
      <c r="F25" s="436">
        <v>0</v>
      </c>
      <c r="G25" s="436">
        <v>0</v>
      </c>
      <c r="H25" s="511">
        <v>0</v>
      </c>
      <c r="I25" s="434"/>
      <c r="J25" s="436">
        <v>0</v>
      </c>
      <c r="K25" s="436">
        <v>0</v>
      </c>
      <c r="L25" s="434"/>
      <c r="M25" s="434"/>
      <c r="N25" s="434"/>
    </row>
    <row r="26" spans="1:14" x14ac:dyDescent="0.2">
      <c r="A26" s="477" t="s">
        <v>751</v>
      </c>
      <c r="B26" s="40">
        <v>420</v>
      </c>
      <c r="C26" s="437">
        <v>0</v>
      </c>
      <c r="D26" s="437">
        <v>0</v>
      </c>
      <c r="E26" s="437">
        <v>0</v>
      </c>
      <c r="F26" s="437">
        <v>0</v>
      </c>
      <c r="G26" s="437">
        <v>0</v>
      </c>
      <c r="H26" s="437">
        <v>0</v>
      </c>
      <c r="I26" s="437">
        <v>0</v>
      </c>
      <c r="J26" s="692">
        <v>0</v>
      </c>
      <c r="K26" s="437">
        <v>0</v>
      </c>
      <c r="L26" s="434"/>
      <c r="M26" s="434"/>
      <c r="N26" s="434"/>
    </row>
    <row r="27" spans="1:14" ht="13.5" customHeight="1" x14ac:dyDescent="0.2">
      <c r="A27" s="477" t="s">
        <v>752</v>
      </c>
      <c r="B27" s="40">
        <v>430</v>
      </c>
      <c r="C27" s="437">
        <v>433926</v>
      </c>
      <c r="D27" s="437">
        <v>0</v>
      </c>
      <c r="E27" s="437">
        <v>0</v>
      </c>
      <c r="F27" s="437">
        <v>0</v>
      </c>
      <c r="G27" s="437">
        <v>0</v>
      </c>
      <c r="H27" s="437">
        <v>0</v>
      </c>
      <c r="I27" s="437">
        <v>0</v>
      </c>
      <c r="J27" s="437">
        <v>0</v>
      </c>
      <c r="K27" s="437">
        <v>0</v>
      </c>
      <c r="L27" s="434"/>
      <c r="M27" s="434"/>
      <c r="N27" s="434"/>
    </row>
    <row r="28" spans="1:14" ht="13.5" customHeight="1" x14ac:dyDescent="0.2">
      <c r="A28" s="477" t="s">
        <v>753</v>
      </c>
      <c r="B28" s="40">
        <v>440</v>
      </c>
      <c r="C28" s="437">
        <v>0</v>
      </c>
      <c r="D28" s="437">
        <v>0</v>
      </c>
      <c r="E28" s="692">
        <v>0</v>
      </c>
      <c r="F28" s="437">
        <v>0</v>
      </c>
      <c r="G28" s="692">
        <v>0</v>
      </c>
      <c r="H28" s="692">
        <v>0</v>
      </c>
      <c r="I28" s="437">
        <v>0</v>
      </c>
      <c r="J28" s="437">
        <v>0</v>
      </c>
      <c r="K28" s="511">
        <v>0</v>
      </c>
      <c r="L28" s="434"/>
      <c r="M28" s="434"/>
      <c r="N28" s="434"/>
    </row>
    <row r="29" spans="1:14" ht="13.5" customHeight="1" x14ac:dyDescent="0.2">
      <c r="A29" s="477" t="s">
        <v>754</v>
      </c>
      <c r="B29" s="40">
        <v>460</v>
      </c>
      <c r="C29" s="1059">
        <v>0</v>
      </c>
      <c r="D29" s="492">
        <v>0</v>
      </c>
      <c r="E29" s="692">
        <v>0</v>
      </c>
      <c r="F29" s="437">
        <v>0</v>
      </c>
      <c r="G29" s="692">
        <v>0</v>
      </c>
      <c r="H29" s="692">
        <v>0</v>
      </c>
      <c r="I29" s="692">
        <v>0</v>
      </c>
      <c r="J29" s="692">
        <v>0</v>
      </c>
      <c r="K29" s="437">
        <v>0</v>
      </c>
      <c r="L29" s="434"/>
      <c r="M29" s="434"/>
      <c r="N29" s="434"/>
    </row>
    <row r="30" spans="1:14" ht="13.5" customHeight="1" x14ac:dyDescent="0.2">
      <c r="A30" s="477" t="s">
        <v>755</v>
      </c>
      <c r="B30" s="40">
        <v>470</v>
      </c>
      <c r="C30" s="437">
        <v>846083</v>
      </c>
      <c r="D30" s="692">
        <v>0</v>
      </c>
      <c r="E30" s="437">
        <v>0</v>
      </c>
      <c r="F30" s="437">
        <v>0</v>
      </c>
      <c r="G30" s="437">
        <v>0</v>
      </c>
      <c r="H30" s="437">
        <v>0</v>
      </c>
      <c r="I30" s="437">
        <v>0</v>
      </c>
      <c r="J30" s="437">
        <v>0</v>
      </c>
      <c r="K30" s="436">
        <v>0</v>
      </c>
      <c r="L30" s="434"/>
      <c r="M30" s="434"/>
      <c r="N30" s="434"/>
    </row>
    <row r="31" spans="1:14" ht="13.5" customHeight="1" x14ac:dyDescent="0.2">
      <c r="A31" s="477" t="s">
        <v>756</v>
      </c>
      <c r="B31" s="40">
        <v>480</v>
      </c>
      <c r="C31" s="413">
        <v>0</v>
      </c>
      <c r="D31" s="437">
        <v>0</v>
      </c>
      <c r="E31" s="437">
        <v>0</v>
      </c>
      <c r="F31" s="413">
        <v>0</v>
      </c>
      <c r="G31" s="437">
        <v>0</v>
      </c>
      <c r="H31" s="437">
        <v>0</v>
      </c>
      <c r="I31" s="437">
        <v>0</v>
      </c>
      <c r="J31" s="437">
        <v>0</v>
      </c>
      <c r="K31" s="437">
        <v>0</v>
      </c>
      <c r="L31" s="434"/>
      <c r="M31" s="434"/>
      <c r="N31" s="434"/>
    </row>
    <row r="32" spans="1:14" ht="13.5" customHeight="1" x14ac:dyDescent="0.2">
      <c r="A32" s="479" t="s">
        <v>757</v>
      </c>
      <c r="B32" s="42">
        <v>490</v>
      </c>
      <c r="C32" s="691">
        <v>0</v>
      </c>
      <c r="D32" s="691">
        <v>0</v>
      </c>
      <c r="E32" s="692">
        <v>0</v>
      </c>
      <c r="F32" s="692">
        <v>0</v>
      </c>
      <c r="G32" s="692">
        <v>0</v>
      </c>
      <c r="H32" s="692">
        <v>0</v>
      </c>
      <c r="I32" s="692">
        <v>0</v>
      </c>
      <c r="J32" s="692">
        <v>0</v>
      </c>
      <c r="K32" s="511">
        <v>0</v>
      </c>
      <c r="L32" s="434"/>
      <c r="M32" s="434"/>
      <c r="N32" s="434"/>
    </row>
    <row r="33" spans="1:14" ht="13.5" customHeight="1" x14ac:dyDescent="0.2">
      <c r="A33" s="630" t="s">
        <v>347</v>
      </c>
      <c r="B33" s="42">
        <v>493</v>
      </c>
      <c r="C33" s="437">
        <v>0</v>
      </c>
      <c r="D33" s="437">
        <v>0</v>
      </c>
      <c r="E33" s="437">
        <v>0</v>
      </c>
      <c r="F33" s="437">
        <v>0</v>
      </c>
      <c r="G33" s="437">
        <v>0</v>
      </c>
      <c r="H33" s="437">
        <v>0</v>
      </c>
      <c r="I33" s="437">
        <v>0</v>
      </c>
      <c r="J33" s="437">
        <v>0</v>
      </c>
      <c r="K33" s="437">
        <v>0</v>
      </c>
      <c r="L33" s="437">
        <v>8188</v>
      </c>
      <c r="M33" s="434"/>
      <c r="N33" s="483"/>
    </row>
    <row r="34" spans="1:14" ht="13.5" customHeight="1" thickBot="1" x14ac:dyDescent="0.25">
      <c r="A34" s="1077" t="s">
        <v>759</v>
      </c>
      <c r="B34" s="726"/>
      <c r="C34" s="1100">
        <f>SUM(C25:C33)</f>
        <v>1280009</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8188</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0</v>
      </c>
      <c r="D38" s="728">
        <v>0</v>
      </c>
      <c r="E38" s="728">
        <v>0</v>
      </c>
      <c r="F38" s="728">
        <v>0</v>
      </c>
      <c r="G38" s="728">
        <v>0</v>
      </c>
      <c r="H38" s="728">
        <v>0</v>
      </c>
      <c r="I38" s="728">
        <v>0</v>
      </c>
      <c r="J38" s="727">
        <v>0</v>
      </c>
      <c r="K38" s="728">
        <v>0</v>
      </c>
      <c r="L38" s="1101">
        <v>0</v>
      </c>
      <c r="M38" s="695"/>
      <c r="N38" s="695"/>
    </row>
    <row r="39" spans="1:14" customFormat="1" ht="13.5" customHeight="1" x14ac:dyDescent="0.2">
      <c r="A39" s="629" t="s">
        <v>405</v>
      </c>
      <c r="B39" s="543">
        <v>730</v>
      </c>
      <c r="C39" s="728">
        <f>+'Acct Summary 7-8'!C81-C38</f>
        <v>364201</v>
      </c>
      <c r="D39" s="728">
        <f>+'Acct Summary 7-8'!D81-D38</f>
        <v>427149</v>
      </c>
      <c r="E39" s="728">
        <v>0</v>
      </c>
      <c r="F39" s="728">
        <v>0</v>
      </c>
      <c r="G39" s="728">
        <v>0</v>
      </c>
      <c r="H39" s="728">
        <v>0</v>
      </c>
      <c r="I39" s="728">
        <v>0</v>
      </c>
      <c r="J39" s="727">
        <v>0</v>
      </c>
      <c r="K39" s="728">
        <v>0</v>
      </c>
      <c r="L39" s="728">
        <v>0</v>
      </c>
      <c r="M39" s="695"/>
      <c r="N39" s="695"/>
    </row>
    <row r="40" spans="1:14" customFormat="1" ht="13.5" customHeight="1" x14ac:dyDescent="0.2">
      <c r="A40" s="722" t="s">
        <v>155</v>
      </c>
      <c r="B40" s="723"/>
      <c r="C40" s="724"/>
      <c r="D40" s="724"/>
      <c r="E40" s="724"/>
      <c r="F40" s="724"/>
      <c r="G40" s="724"/>
      <c r="H40" s="724"/>
      <c r="I40" s="724"/>
      <c r="J40" s="724"/>
      <c r="K40" s="724"/>
      <c r="L40" s="724"/>
      <c r="M40" s="727">
        <f>+'Cap Outlay Deprec 27'!F16</f>
        <v>3519744</v>
      </c>
      <c r="N40" s="695"/>
    </row>
    <row r="41" spans="1:14" ht="13.5" customHeight="1" thickBot="1" x14ac:dyDescent="0.25">
      <c r="A41" s="465" t="s">
        <v>760</v>
      </c>
      <c r="B41" s="456"/>
      <c r="C41" s="486">
        <f>(SUM(C34,C37,C38,C39))</f>
        <v>1644210</v>
      </c>
      <c r="D41" s="486">
        <f t="shared" ref="D41:L41" si="2">SUM(D34,D37,D38:D39)</f>
        <v>427149</v>
      </c>
      <c r="E41" s="486">
        <f t="shared" si="2"/>
        <v>0</v>
      </c>
      <c r="F41" s="486">
        <f t="shared" si="2"/>
        <v>0</v>
      </c>
      <c r="G41" s="486">
        <f t="shared" si="2"/>
        <v>0</v>
      </c>
      <c r="H41" s="486">
        <f t="shared" si="2"/>
        <v>0</v>
      </c>
      <c r="I41" s="486">
        <f t="shared" si="2"/>
        <v>0</v>
      </c>
      <c r="J41" s="486">
        <f t="shared" si="2"/>
        <v>0</v>
      </c>
      <c r="K41" s="486">
        <f t="shared" si="2"/>
        <v>0</v>
      </c>
      <c r="L41" s="486">
        <f t="shared" si="2"/>
        <v>8188</v>
      </c>
      <c r="M41" s="486">
        <f>SUM(M40)</f>
        <v>3519744</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49" colorId="8" zoomScaleNormal="100" zoomScaleSheetLayoutView="100" workbookViewId="0">
      <pane xSplit="1" topLeftCell="B1" activePane="topRight" state="frozen"/>
      <selection activeCell="A7" sqref="A7:D7"/>
      <selection pane="topRigh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33"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33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1985</v>
      </c>
      <c r="B4" s="293">
        <v>1000</v>
      </c>
      <c r="C4" s="696">
        <f>'Revenues 9-14'!C109</f>
        <v>9609029</v>
      </c>
      <c r="D4" s="696">
        <f>'Revenues 9-14'!D109</f>
        <v>235213</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5504030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1241893</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190120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16545072</v>
      </c>
      <c r="D8" s="486">
        <f t="shared" ref="D8:K8" si="0">SUM(D4:D7)</f>
        <v>235213</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1792927</v>
      </c>
      <c r="D9" s="490">
        <v>0</v>
      </c>
      <c r="E9" s="419">
        <v>0</v>
      </c>
      <c r="F9" s="419">
        <v>0</v>
      </c>
      <c r="G9" s="701">
        <v>0</v>
      </c>
      <c r="H9" s="419">
        <v>0</v>
      </c>
      <c r="I9" s="495" t="s">
        <v>1390</v>
      </c>
      <c r="J9" s="436">
        <v>0</v>
      </c>
      <c r="K9" s="419">
        <v>0</v>
      </c>
      <c r="L9" s="39"/>
    </row>
    <row r="10" spans="1:13" s="48" customFormat="1" ht="13.5" thickBot="1" x14ac:dyDescent="0.25">
      <c r="A10" s="465" t="s">
        <v>1394</v>
      </c>
      <c r="B10" s="458"/>
      <c r="C10" s="486">
        <f>SUM(C8:C9)</f>
        <v>18337999</v>
      </c>
      <c r="D10" s="486">
        <f t="shared" ref="D10:K10" si="1">SUM(D8:D9)</f>
        <v>235213</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6655383</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3577214</v>
      </c>
      <c r="D13" s="697">
        <f>'Expenditures 15-22'!K129</f>
        <v>246785</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6358930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16591527</v>
      </c>
      <c r="D17" s="486">
        <f t="shared" si="2"/>
        <v>246785</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1792927</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18384454</v>
      </c>
      <c r="D19" s="486">
        <f t="shared" si="4"/>
        <v>246785</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-46455</v>
      </c>
      <c r="D20" s="1019">
        <f t="shared" ref="D20:K20" si="5">D8-D17</f>
        <v>-11572</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v>0</v>
      </c>
      <c r="D24" s="508"/>
      <c r="E24" s="508"/>
      <c r="F24" s="508"/>
      <c r="G24" s="508"/>
      <c r="H24" s="508"/>
      <c r="I24" s="508"/>
      <c r="J24" s="508"/>
      <c r="K24" s="508"/>
      <c r="L24" s="505"/>
    </row>
    <row r="25" spans="1:12" s="705" customFormat="1" ht="13.5" customHeight="1" x14ac:dyDescent="0.2">
      <c r="A25" s="1023" t="s">
        <v>1741</v>
      </c>
      <c r="B25" s="708">
        <v>7110</v>
      </c>
      <c r="C25" s="437">
        <v>0</v>
      </c>
      <c r="D25" s="437">
        <v>0</v>
      </c>
      <c r="E25" s="437">
        <v>0</v>
      </c>
      <c r="F25" s="437">
        <v>0</v>
      </c>
      <c r="G25" s="437">
        <v>0</v>
      </c>
      <c r="H25" s="437">
        <v>0</v>
      </c>
      <c r="I25" s="508"/>
      <c r="J25" s="437">
        <v>0</v>
      </c>
      <c r="K25" s="437">
        <v>0</v>
      </c>
      <c r="L25" s="505"/>
    </row>
    <row r="26" spans="1:12" s="705" customFormat="1" ht="13.5" customHeight="1" x14ac:dyDescent="0.2">
      <c r="A26" s="1023" t="s">
        <v>199</v>
      </c>
      <c r="B26" s="543">
        <v>7120</v>
      </c>
      <c r="C26" s="437">
        <v>0</v>
      </c>
      <c r="D26" s="437">
        <v>0</v>
      </c>
      <c r="E26" s="437">
        <v>0</v>
      </c>
      <c r="F26" s="437">
        <v>0</v>
      </c>
      <c r="G26" s="437">
        <v>0</v>
      </c>
      <c r="H26" s="437">
        <v>0</v>
      </c>
      <c r="I26" s="508"/>
      <c r="J26" s="437">
        <v>0</v>
      </c>
      <c r="K26" s="437">
        <v>0</v>
      </c>
      <c r="L26" s="505"/>
    </row>
    <row r="27" spans="1:12" s="705" customFormat="1" ht="13.5" customHeight="1" x14ac:dyDescent="0.2">
      <c r="A27" s="1023" t="s">
        <v>200</v>
      </c>
      <c r="B27" s="543">
        <v>7130</v>
      </c>
      <c r="C27" s="437">
        <v>0</v>
      </c>
      <c r="D27" s="437">
        <v>0</v>
      </c>
      <c r="E27" s="507"/>
      <c r="F27" s="437">
        <v>0</v>
      </c>
      <c r="G27" s="515"/>
      <c r="H27" s="515"/>
      <c r="I27" s="515"/>
      <c r="J27" s="515"/>
      <c r="K27" s="515"/>
      <c r="L27" s="505"/>
    </row>
    <row r="28" spans="1:12" s="705" customFormat="1" ht="13.5" customHeight="1" x14ac:dyDescent="0.2">
      <c r="A28" s="1023" t="s">
        <v>1737</v>
      </c>
      <c r="B28" s="543">
        <v>7140</v>
      </c>
      <c r="C28" s="437">
        <v>0</v>
      </c>
      <c r="D28" s="437">
        <v>0</v>
      </c>
      <c r="E28" s="437">
        <v>0</v>
      </c>
      <c r="F28" s="437">
        <v>0</v>
      </c>
      <c r="G28" s="437">
        <v>0</v>
      </c>
      <c r="H28" s="437">
        <v>0</v>
      </c>
      <c r="I28" s="437">
        <v>0</v>
      </c>
      <c r="J28" s="437">
        <v>0</v>
      </c>
      <c r="K28" s="437">
        <v>0</v>
      </c>
      <c r="L28" s="505"/>
    </row>
    <row r="29" spans="1:12" s="705" customFormat="1" ht="13.5" customHeight="1" x14ac:dyDescent="0.2">
      <c r="A29" s="1023" t="s">
        <v>334</v>
      </c>
      <c r="B29" s="543">
        <v>7150</v>
      </c>
      <c r="C29" s="482"/>
      <c r="D29" s="437">
        <v>0</v>
      </c>
      <c r="E29" s="482"/>
      <c r="F29" s="482"/>
      <c r="G29" s="482"/>
      <c r="H29" s="482"/>
      <c r="I29" s="482"/>
      <c r="J29" s="482"/>
      <c r="K29" s="482"/>
      <c r="L29" s="505"/>
    </row>
    <row r="30" spans="1:12" s="705" customFormat="1" ht="25.5" x14ac:dyDescent="0.2">
      <c r="A30" s="1023" t="s">
        <v>1687</v>
      </c>
      <c r="B30" s="707">
        <v>7160</v>
      </c>
      <c r="C30" s="508"/>
      <c r="D30" s="437">
        <v>0</v>
      </c>
      <c r="E30" s="508"/>
      <c r="F30" s="508"/>
      <c r="G30" s="508"/>
      <c r="H30" s="508"/>
      <c r="I30" s="508"/>
      <c r="J30" s="508"/>
      <c r="K30" s="508"/>
      <c r="L30" s="505"/>
    </row>
    <row r="31" spans="1:12" s="705" customFormat="1" ht="24" customHeight="1" x14ac:dyDescent="0.2">
      <c r="A31" s="1023" t="s">
        <v>1738</v>
      </c>
      <c r="B31" s="707">
        <v>7170</v>
      </c>
      <c r="C31" s="508"/>
      <c r="D31" s="508"/>
      <c r="E31" s="692">
        <v>0</v>
      </c>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v>0</v>
      </c>
      <c r="D33" s="437">
        <v>0</v>
      </c>
      <c r="E33" s="437">
        <v>0</v>
      </c>
      <c r="F33" s="437">
        <v>0</v>
      </c>
      <c r="G33" s="508"/>
      <c r="H33" s="437">
        <v>0</v>
      </c>
      <c r="I33" s="437">
        <v>0</v>
      </c>
      <c r="J33" s="437">
        <v>0</v>
      </c>
      <c r="K33" s="437">
        <v>0</v>
      </c>
      <c r="L33" s="505"/>
    </row>
    <row r="34" spans="1:12" s="705" customFormat="1" x14ac:dyDescent="0.2">
      <c r="A34" s="1023" t="s">
        <v>1182</v>
      </c>
      <c r="B34" s="708">
        <v>7220</v>
      </c>
      <c r="C34" s="437">
        <v>0</v>
      </c>
      <c r="D34" s="437">
        <v>0</v>
      </c>
      <c r="E34" s="437">
        <v>0</v>
      </c>
      <c r="F34" s="437">
        <v>0</v>
      </c>
      <c r="G34" s="508"/>
      <c r="H34" s="436">
        <v>0</v>
      </c>
      <c r="I34" s="436">
        <v>0</v>
      </c>
      <c r="J34" s="436">
        <v>0</v>
      </c>
      <c r="K34" s="436">
        <v>0</v>
      </c>
      <c r="L34" s="505"/>
    </row>
    <row r="35" spans="1:12" s="705" customFormat="1" x14ac:dyDescent="0.2">
      <c r="A35" s="1023" t="s">
        <v>1171</v>
      </c>
      <c r="B35" s="708">
        <v>7230</v>
      </c>
      <c r="C35" s="437">
        <v>0</v>
      </c>
      <c r="D35" s="437">
        <v>0</v>
      </c>
      <c r="E35" s="437">
        <v>0</v>
      </c>
      <c r="F35" s="437">
        <v>0</v>
      </c>
      <c r="G35" s="515"/>
      <c r="H35" s="437">
        <v>0</v>
      </c>
      <c r="I35" s="437">
        <v>0</v>
      </c>
      <c r="J35" s="437">
        <v>0</v>
      </c>
      <c r="K35" s="437">
        <v>0</v>
      </c>
      <c r="L35" s="505"/>
    </row>
    <row r="36" spans="1:12" s="705" customFormat="1" ht="14.25" x14ac:dyDescent="0.2">
      <c r="A36" s="1023" t="s">
        <v>1739</v>
      </c>
      <c r="B36" s="708">
        <v>7300</v>
      </c>
      <c r="C36" s="437">
        <v>0</v>
      </c>
      <c r="D36" s="437">
        <v>0</v>
      </c>
      <c r="E36" s="437">
        <v>0</v>
      </c>
      <c r="F36" s="437">
        <v>0</v>
      </c>
      <c r="G36" s="437">
        <v>0</v>
      </c>
      <c r="H36" s="437">
        <v>0</v>
      </c>
      <c r="I36" s="482"/>
      <c r="J36" s="437">
        <v>0</v>
      </c>
      <c r="K36" s="437">
        <v>0</v>
      </c>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v>0</v>
      </c>
      <c r="D42" s="437">
        <v>0</v>
      </c>
      <c r="E42" s="437">
        <v>0</v>
      </c>
      <c r="F42" s="437">
        <v>0</v>
      </c>
      <c r="G42" s="437">
        <v>0</v>
      </c>
      <c r="H42" s="437">
        <v>0</v>
      </c>
      <c r="I42" s="515"/>
      <c r="J42" s="515"/>
      <c r="K42" s="437">
        <v>0</v>
      </c>
      <c r="L42" s="505"/>
    </row>
    <row r="43" spans="1:12" s="705" customFormat="1" ht="13.5" customHeight="1" x14ac:dyDescent="0.2">
      <c r="A43" s="1023" t="s">
        <v>439</v>
      </c>
      <c r="B43" s="543">
        <v>7990</v>
      </c>
      <c r="C43" s="437">
        <v>0</v>
      </c>
      <c r="D43" s="437">
        <v>0</v>
      </c>
      <c r="E43" s="437">
        <v>0</v>
      </c>
      <c r="F43" s="437">
        <v>0</v>
      </c>
      <c r="G43" s="437">
        <v>0</v>
      </c>
      <c r="H43" s="437">
        <v>0</v>
      </c>
      <c r="I43" s="437">
        <v>0</v>
      </c>
      <c r="J43" s="437">
        <v>0</v>
      </c>
      <c r="K43" s="437">
        <v>0</v>
      </c>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v>0</v>
      </c>
      <c r="D49" s="437">
        <v>0</v>
      </c>
      <c r="E49" s="515"/>
      <c r="F49" s="437">
        <v>0</v>
      </c>
      <c r="G49" s="515"/>
      <c r="H49" s="515"/>
      <c r="I49" s="508"/>
      <c r="J49" s="515"/>
      <c r="K49" s="508"/>
      <c r="L49" s="505"/>
    </row>
    <row r="50" spans="1:12" s="705" customFormat="1" x14ac:dyDescent="0.2">
      <c r="A50" s="1025" t="s">
        <v>1737</v>
      </c>
      <c r="B50" s="543">
        <v>8140</v>
      </c>
      <c r="C50" s="437">
        <v>0</v>
      </c>
      <c r="D50" s="437">
        <v>0</v>
      </c>
      <c r="E50" s="437">
        <v>0</v>
      </c>
      <c r="F50" s="437">
        <v>0</v>
      </c>
      <c r="G50" s="437">
        <v>0</v>
      </c>
      <c r="H50" s="437">
        <v>0</v>
      </c>
      <c r="I50" s="508"/>
      <c r="J50" s="437">
        <v>0</v>
      </c>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v>0</v>
      </c>
      <c r="D54" s="443">
        <v>0</v>
      </c>
      <c r="E54" s="508"/>
      <c r="F54" s="508"/>
      <c r="G54" s="508"/>
      <c r="H54" s="443">
        <v>0</v>
      </c>
      <c r="I54" s="508"/>
      <c r="J54" s="508"/>
      <c r="K54" s="482"/>
      <c r="L54" s="505"/>
    </row>
    <row r="55" spans="1:12" s="705" customFormat="1" ht="14.25" thickTop="1" thickBot="1" x14ac:dyDescent="0.25">
      <c r="A55" s="1149" t="s">
        <v>808</v>
      </c>
      <c r="B55" s="543">
        <v>8420</v>
      </c>
      <c r="C55" s="430">
        <v>0</v>
      </c>
      <c r="D55" s="430">
        <v>0</v>
      </c>
      <c r="E55" s="508"/>
      <c r="F55" s="508"/>
      <c r="G55" s="508"/>
      <c r="H55" s="443">
        <v>0</v>
      </c>
      <c r="I55" s="508"/>
      <c r="J55" s="508"/>
      <c r="K55" s="508"/>
      <c r="L55" s="505"/>
    </row>
    <row r="56" spans="1:12" s="705" customFormat="1" ht="14.25" thickTop="1" thickBot="1" x14ac:dyDescent="0.25">
      <c r="A56" s="1025" t="s">
        <v>683</v>
      </c>
      <c r="B56" s="543">
        <v>8430</v>
      </c>
      <c r="C56" s="430">
        <v>0</v>
      </c>
      <c r="D56" s="430">
        <v>0</v>
      </c>
      <c r="E56" s="508"/>
      <c r="F56" s="508"/>
      <c r="G56" s="508"/>
      <c r="H56" s="443">
        <v>0</v>
      </c>
      <c r="I56" s="508"/>
      <c r="J56" s="508"/>
      <c r="K56" s="508"/>
      <c r="L56" s="505"/>
    </row>
    <row r="57" spans="1:12" s="705" customFormat="1" ht="14.25" thickTop="1" thickBot="1" x14ac:dyDescent="0.25">
      <c r="A57" s="1149" t="s">
        <v>680</v>
      </c>
      <c r="B57" s="543">
        <v>8440</v>
      </c>
      <c r="C57" s="430">
        <v>0</v>
      </c>
      <c r="D57" s="430">
        <v>0</v>
      </c>
      <c r="E57" s="508"/>
      <c r="F57" s="508"/>
      <c r="G57" s="508"/>
      <c r="H57" s="443">
        <v>0</v>
      </c>
      <c r="I57" s="508"/>
      <c r="J57" s="508"/>
      <c r="K57" s="508"/>
      <c r="L57" s="505"/>
    </row>
    <row r="58" spans="1:12" s="705" customFormat="1" ht="14.25" thickTop="1" thickBot="1" x14ac:dyDescent="0.25">
      <c r="A58" s="1025" t="s">
        <v>681</v>
      </c>
      <c r="B58" s="543">
        <v>8510</v>
      </c>
      <c r="C58" s="430">
        <v>0</v>
      </c>
      <c r="D58" s="430">
        <v>0</v>
      </c>
      <c r="E58" s="508"/>
      <c r="F58" s="508"/>
      <c r="G58" s="508"/>
      <c r="H58" s="443">
        <v>0</v>
      </c>
      <c r="I58" s="508"/>
      <c r="J58" s="508"/>
      <c r="K58" s="508"/>
      <c r="L58" s="505"/>
    </row>
    <row r="59" spans="1:12" s="705" customFormat="1" ht="14.25" thickTop="1" thickBot="1" x14ac:dyDescent="0.25">
      <c r="A59" s="1150" t="s">
        <v>809</v>
      </c>
      <c r="B59" s="543">
        <v>8520</v>
      </c>
      <c r="C59" s="430">
        <v>0</v>
      </c>
      <c r="D59" s="430">
        <v>0</v>
      </c>
      <c r="E59" s="508"/>
      <c r="F59" s="508"/>
      <c r="G59" s="508"/>
      <c r="H59" s="443">
        <v>0</v>
      </c>
      <c r="I59" s="508"/>
      <c r="J59" s="508"/>
      <c r="K59" s="508"/>
      <c r="L59" s="505"/>
    </row>
    <row r="60" spans="1:12" s="705" customFormat="1" ht="14.25" thickTop="1" thickBot="1" x14ac:dyDescent="0.25">
      <c r="A60" s="1025" t="s">
        <v>682</v>
      </c>
      <c r="B60" s="543">
        <v>8530</v>
      </c>
      <c r="C60" s="430">
        <v>0</v>
      </c>
      <c r="D60" s="430">
        <v>0</v>
      </c>
      <c r="E60" s="508"/>
      <c r="F60" s="508"/>
      <c r="G60" s="508"/>
      <c r="H60" s="443">
        <v>0</v>
      </c>
      <c r="I60" s="508"/>
      <c r="J60" s="508"/>
      <c r="K60" s="508"/>
      <c r="L60" s="505"/>
    </row>
    <row r="61" spans="1:12" s="705" customFormat="1" ht="14.25" thickTop="1" thickBot="1" x14ac:dyDescent="0.25">
      <c r="A61" s="1149" t="s">
        <v>860</v>
      </c>
      <c r="B61" s="543">
        <v>8540</v>
      </c>
      <c r="C61" s="430">
        <v>0</v>
      </c>
      <c r="D61" s="430">
        <v>0</v>
      </c>
      <c r="E61" s="508"/>
      <c r="F61" s="508"/>
      <c r="G61" s="508"/>
      <c r="H61" s="443">
        <v>0</v>
      </c>
      <c r="I61" s="508"/>
      <c r="J61" s="508"/>
      <c r="K61" s="508"/>
      <c r="L61" s="505"/>
    </row>
    <row r="62" spans="1:12" s="705" customFormat="1" ht="13.5" customHeight="1" thickTop="1" thickBot="1" x14ac:dyDescent="0.25">
      <c r="A62" s="1025" t="s">
        <v>861</v>
      </c>
      <c r="B62" s="543">
        <v>8610</v>
      </c>
      <c r="C62" s="430">
        <v>0</v>
      </c>
      <c r="D62" s="430">
        <v>0</v>
      </c>
      <c r="E62" s="508"/>
      <c r="F62" s="508"/>
      <c r="G62" s="508"/>
      <c r="H62" s="508"/>
      <c r="I62" s="508"/>
      <c r="J62" s="508"/>
      <c r="K62" s="508"/>
      <c r="L62" s="505"/>
    </row>
    <row r="63" spans="1:12" s="705" customFormat="1" ht="14.25" thickTop="1" thickBot="1" x14ac:dyDescent="0.25">
      <c r="A63" s="1149" t="s">
        <v>810</v>
      </c>
      <c r="B63" s="543">
        <v>8620</v>
      </c>
      <c r="C63" s="430">
        <v>0</v>
      </c>
      <c r="D63" s="430">
        <v>0</v>
      </c>
      <c r="E63" s="508"/>
      <c r="F63" s="508"/>
      <c r="G63" s="508"/>
      <c r="H63" s="508"/>
      <c r="I63" s="508"/>
      <c r="J63" s="508"/>
      <c r="K63" s="508"/>
      <c r="L63" s="505"/>
    </row>
    <row r="64" spans="1:12" s="705" customFormat="1" ht="13.5" customHeight="1" thickTop="1" thickBot="1" x14ac:dyDescent="0.25">
      <c r="A64" s="1025" t="s">
        <v>862</v>
      </c>
      <c r="B64" s="543">
        <v>8630</v>
      </c>
      <c r="C64" s="430">
        <v>0</v>
      </c>
      <c r="D64" s="430">
        <v>0</v>
      </c>
      <c r="E64" s="508"/>
      <c r="F64" s="508"/>
      <c r="G64" s="508"/>
      <c r="H64" s="508"/>
      <c r="I64" s="508"/>
      <c r="J64" s="508"/>
      <c r="K64" s="508"/>
      <c r="L64" s="505"/>
    </row>
    <row r="65" spans="1:12" s="705" customFormat="1" ht="14.25" thickTop="1" thickBot="1" x14ac:dyDescent="0.25">
      <c r="A65" s="1149" t="s">
        <v>863</v>
      </c>
      <c r="B65" s="543">
        <v>8640</v>
      </c>
      <c r="C65" s="430">
        <v>0</v>
      </c>
      <c r="D65" s="430">
        <v>0</v>
      </c>
      <c r="E65" s="508"/>
      <c r="F65" s="508"/>
      <c r="G65" s="508"/>
      <c r="H65" s="508"/>
      <c r="I65" s="508"/>
      <c r="J65" s="508"/>
      <c r="K65" s="508"/>
      <c r="L65" s="505"/>
    </row>
    <row r="66" spans="1:12" s="705" customFormat="1" ht="14.25" thickTop="1" thickBot="1" x14ac:dyDescent="0.25">
      <c r="A66" s="1025" t="s">
        <v>864</v>
      </c>
      <c r="B66" s="543">
        <v>8710</v>
      </c>
      <c r="C66" s="430">
        <v>0</v>
      </c>
      <c r="D66" s="430">
        <v>0</v>
      </c>
      <c r="E66" s="508"/>
      <c r="F66" s="508"/>
      <c r="G66" s="508"/>
      <c r="H66" s="508"/>
      <c r="I66" s="508"/>
      <c r="J66" s="508"/>
      <c r="K66" s="508"/>
      <c r="L66" s="505"/>
    </row>
    <row r="67" spans="1:12" s="705" customFormat="1" ht="14.25" thickTop="1" thickBot="1" x14ac:dyDescent="0.25">
      <c r="A67" s="1149" t="s">
        <v>811</v>
      </c>
      <c r="B67" s="543">
        <v>8720</v>
      </c>
      <c r="C67" s="430">
        <v>0</v>
      </c>
      <c r="D67" s="430">
        <v>0</v>
      </c>
      <c r="E67" s="508"/>
      <c r="F67" s="508"/>
      <c r="G67" s="508"/>
      <c r="H67" s="508"/>
      <c r="I67" s="508"/>
      <c r="J67" s="508"/>
      <c r="K67" s="508"/>
      <c r="L67" s="505"/>
    </row>
    <row r="68" spans="1:12" s="705" customFormat="1" ht="14.25" thickTop="1" thickBot="1" x14ac:dyDescent="0.25">
      <c r="A68" s="1150" t="s">
        <v>865</v>
      </c>
      <c r="B68" s="543">
        <v>8730</v>
      </c>
      <c r="C68" s="430">
        <v>0</v>
      </c>
      <c r="D68" s="430">
        <v>0</v>
      </c>
      <c r="E68" s="508"/>
      <c r="F68" s="508"/>
      <c r="G68" s="508"/>
      <c r="H68" s="508"/>
      <c r="I68" s="508"/>
      <c r="J68" s="508"/>
      <c r="K68" s="508"/>
      <c r="L68" s="505"/>
    </row>
    <row r="69" spans="1:12" s="705" customFormat="1" ht="14.25" thickTop="1" thickBot="1" x14ac:dyDescent="0.25">
      <c r="A69" s="1149" t="s">
        <v>866</v>
      </c>
      <c r="B69" s="543">
        <v>8740</v>
      </c>
      <c r="C69" s="430">
        <v>0</v>
      </c>
      <c r="D69" s="430">
        <v>0</v>
      </c>
      <c r="E69" s="508"/>
      <c r="F69" s="508"/>
      <c r="G69" s="508"/>
      <c r="H69" s="508"/>
      <c r="I69" s="508"/>
      <c r="J69" s="508"/>
      <c r="K69" s="508"/>
      <c r="L69" s="505"/>
    </row>
    <row r="70" spans="1:12" s="705" customFormat="1" ht="14.25" thickTop="1" thickBot="1" x14ac:dyDescent="0.25">
      <c r="A70" s="1025" t="s">
        <v>867</v>
      </c>
      <c r="B70" s="543">
        <v>8810</v>
      </c>
      <c r="C70" s="430">
        <v>0</v>
      </c>
      <c r="D70" s="430">
        <v>0</v>
      </c>
      <c r="E70" s="508"/>
      <c r="F70" s="508"/>
      <c r="G70" s="508"/>
      <c r="H70" s="508"/>
      <c r="I70" s="508"/>
      <c r="J70" s="508"/>
      <c r="K70" s="508"/>
      <c r="L70" s="505"/>
    </row>
    <row r="71" spans="1:12" s="705" customFormat="1" ht="14.25" thickTop="1" thickBot="1" x14ac:dyDescent="0.25">
      <c r="A71" s="1025" t="s">
        <v>873</v>
      </c>
      <c r="B71" s="543">
        <v>8820</v>
      </c>
      <c r="C71" s="430">
        <v>0</v>
      </c>
      <c r="D71" s="430">
        <v>0</v>
      </c>
      <c r="E71" s="508"/>
      <c r="F71" s="508"/>
      <c r="G71" s="508"/>
      <c r="H71" s="508"/>
      <c r="I71" s="508"/>
      <c r="J71" s="508"/>
      <c r="K71" s="508"/>
      <c r="L71" s="505"/>
    </row>
    <row r="72" spans="1:12" s="705" customFormat="1" ht="14.25" thickTop="1" thickBot="1" x14ac:dyDescent="0.25">
      <c r="A72" s="1025" t="s">
        <v>868</v>
      </c>
      <c r="B72" s="543">
        <v>8830</v>
      </c>
      <c r="C72" s="430">
        <v>0</v>
      </c>
      <c r="D72" s="430">
        <v>0</v>
      </c>
      <c r="E72" s="508"/>
      <c r="F72" s="508"/>
      <c r="G72" s="508"/>
      <c r="H72" s="508"/>
      <c r="I72" s="508"/>
      <c r="J72" s="508"/>
      <c r="K72" s="508"/>
      <c r="L72" s="505"/>
    </row>
    <row r="73" spans="1:12" s="705" customFormat="1" ht="14.25" thickTop="1" thickBot="1" x14ac:dyDescent="0.25">
      <c r="A73" s="1025" t="s">
        <v>869</v>
      </c>
      <c r="B73" s="543">
        <v>8840</v>
      </c>
      <c r="C73" s="430">
        <v>0</v>
      </c>
      <c r="D73" s="430">
        <v>0</v>
      </c>
      <c r="E73" s="508"/>
      <c r="F73" s="508"/>
      <c r="G73" s="508"/>
      <c r="H73" s="508"/>
      <c r="I73" s="508"/>
      <c r="J73" s="508"/>
      <c r="K73" s="515"/>
      <c r="L73" s="505"/>
    </row>
    <row r="74" spans="1:12" s="705" customFormat="1" ht="14.25" thickTop="1" thickBot="1" x14ac:dyDescent="0.25">
      <c r="A74" s="1025" t="s">
        <v>441</v>
      </c>
      <c r="B74" s="543">
        <v>8910</v>
      </c>
      <c r="C74" s="430">
        <v>0</v>
      </c>
      <c r="D74" s="430">
        <v>0</v>
      </c>
      <c r="E74" s="515"/>
      <c r="F74" s="443">
        <v>0</v>
      </c>
      <c r="G74" s="443">
        <v>0</v>
      </c>
      <c r="H74" s="443">
        <v>0</v>
      </c>
      <c r="I74" s="515"/>
      <c r="J74" s="515"/>
      <c r="K74" s="443">
        <v>0</v>
      </c>
      <c r="L74" s="505"/>
    </row>
    <row r="75" spans="1:12" s="705" customFormat="1" ht="14.25" thickTop="1" thickBot="1" x14ac:dyDescent="0.25">
      <c r="A75" s="1026" t="s">
        <v>518</v>
      </c>
      <c r="B75" s="543">
        <v>8990</v>
      </c>
      <c r="C75" s="430">
        <v>0</v>
      </c>
      <c r="D75" s="430">
        <v>0</v>
      </c>
      <c r="E75" s="443">
        <v>0</v>
      </c>
      <c r="F75" s="809">
        <v>0</v>
      </c>
      <c r="G75" s="809">
        <v>0</v>
      </c>
      <c r="H75" s="809">
        <v>0</v>
      </c>
      <c r="I75" s="443">
        <v>0</v>
      </c>
      <c r="J75" s="443">
        <v>0</v>
      </c>
      <c r="K75" s="809">
        <v>0</v>
      </c>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331" t="s">
        <v>700</v>
      </c>
      <c r="B78" s="2332"/>
      <c r="C78" s="444">
        <f t="shared" ref="C78:K78" si="9">C20+C77</f>
        <v>-46455</v>
      </c>
      <c r="D78" s="444">
        <f t="shared" si="9"/>
        <v>-11572</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1928</v>
      </c>
      <c r="B79" s="461"/>
      <c r="C79" s="436">
        <v>410656</v>
      </c>
      <c r="D79" s="704">
        <v>438721</v>
      </c>
      <c r="E79" s="704">
        <v>0</v>
      </c>
      <c r="F79" s="704">
        <v>0</v>
      </c>
      <c r="G79" s="704">
        <v>0</v>
      </c>
      <c r="H79" s="704">
        <v>0</v>
      </c>
      <c r="I79" s="704">
        <v>0</v>
      </c>
      <c r="J79" s="704">
        <v>0</v>
      </c>
      <c r="K79" s="704">
        <v>0</v>
      </c>
      <c r="L79" s="39"/>
    </row>
    <row r="80" spans="1:12" ht="22.5" x14ac:dyDescent="0.2">
      <c r="A80" s="480" t="s">
        <v>1169</v>
      </c>
      <c r="B80" s="476"/>
      <c r="C80" s="437"/>
      <c r="D80" s="437"/>
      <c r="E80" s="437">
        <v>0</v>
      </c>
      <c r="F80" s="437">
        <v>0</v>
      </c>
      <c r="G80" s="437">
        <v>0</v>
      </c>
      <c r="H80" s="437">
        <v>0</v>
      </c>
      <c r="I80" s="437">
        <v>0</v>
      </c>
      <c r="J80" s="437">
        <v>0</v>
      </c>
      <c r="K80" s="437">
        <v>0</v>
      </c>
      <c r="L80" s="39"/>
    </row>
    <row r="81" spans="1:12" ht="13.5" thickBot="1" x14ac:dyDescent="0.25">
      <c r="A81" s="465" t="s">
        <v>1929</v>
      </c>
      <c r="B81" s="458"/>
      <c r="C81" s="486">
        <f>(SUM(C78:C80))</f>
        <v>364201</v>
      </c>
      <c r="D81" s="486">
        <f>SUM(D78:D80)</f>
        <v>427149</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-46455</v>
      </c>
      <c r="D82" s="1137">
        <f t="shared" ref="D82:K82" si="11">(D81-D79)</f>
        <v>-11572</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-0.12755319178146132</v>
      </c>
      <c r="D83" s="1138">
        <f t="shared" ref="D83:K83" si="12">D82/D81</f>
        <v>-2.709124918939293E-2</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679"/>
  <sheetViews>
    <sheetView workbookViewId="0"/>
  </sheetViews>
  <sheetFormatPr defaultRowHeight="12.75" x14ac:dyDescent="0.2"/>
  <sheetData>
    <row r="1" spans="1:4" x14ac:dyDescent="0.2">
      <c r="A1" t="s">
        <v>2189</v>
      </c>
      <c r="B1" t="s">
        <v>2266</v>
      </c>
      <c r="C1" t="s">
        <v>2403</v>
      </c>
      <c r="D1" t="s">
        <v>2990</v>
      </c>
    </row>
    <row r="2" spans="1:4" x14ac:dyDescent="0.2">
      <c r="A2">
        <v>38</v>
      </c>
      <c r="B2">
        <v>75</v>
      </c>
      <c r="C2">
        <v>311</v>
      </c>
      <c r="D2">
        <v>559</v>
      </c>
    </row>
    <row r="3" spans="1:4" x14ac:dyDescent="0.2">
      <c r="A3" t="s">
        <v>2190</v>
      </c>
      <c r="B3" t="s">
        <v>2210</v>
      </c>
      <c r="C3" t="s">
        <v>2194</v>
      </c>
      <c r="D3" t="s">
        <v>2194</v>
      </c>
    </row>
    <row r="4" spans="1:4" x14ac:dyDescent="0.2">
      <c r="A4">
        <v>1319308</v>
      </c>
      <c r="B4">
        <v>1792927</v>
      </c>
      <c r="C4">
        <v>0</v>
      </c>
      <c r="D4">
        <v>0</v>
      </c>
    </row>
    <row r="5" spans="1:4" x14ac:dyDescent="0.2">
      <c r="A5" t="s">
        <v>2191</v>
      </c>
      <c r="B5" t="s">
        <v>2267</v>
      </c>
      <c r="C5" t="s">
        <v>2404</v>
      </c>
      <c r="D5" t="s">
        <v>2991</v>
      </c>
    </row>
    <row r="6" spans="1:4" x14ac:dyDescent="0.2">
      <c r="A6" t="s">
        <v>2192</v>
      </c>
      <c r="B6" t="s">
        <v>2212</v>
      </c>
      <c r="C6" t="s">
        <v>2196</v>
      </c>
      <c r="D6" t="s">
        <v>2196</v>
      </c>
    </row>
    <row r="7" spans="1:4" x14ac:dyDescent="0.2">
      <c r="A7">
        <v>427149</v>
      </c>
      <c r="B7">
        <v>0</v>
      </c>
      <c r="C7">
        <v>0</v>
      </c>
      <c r="D7">
        <v>0</v>
      </c>
    </row>
    <row r="8" spans="1:4" x14ac:dyDescent="0.2">
      <c r="A8" t="s">
        <v>2193</v>
      </c>
      <c r="B8" t="s">
        <v>2268</v>
      </c>
      <c r="C8" t="s">
        <v>2405</v>
      </c>
      <c r="D8" t="s">
        <v>2992</v>
      </c>
    </row>
    <row r="9" spans="1:4" x14ac:dyDescent="0.2">
      <c r="A9" t="s">
        <v>2194</v>
      </c>
      <c r="B9" t="s">
        <v>2269</v>
      </c>
      <c r="C9" t="s">
        <v>2198</v>
      </c>
      <c r="D9" t="s">
        <v>2993</v>
      </c>
    </row>
    <row r="10" spans="1:4" x14ac:dyDescent="0.2">
      <c r="A10">
        <v>0</v>
      </c>
      <c r="B10">
        <v>0</v>
      </c>
      <c r="C10">
        <v>0</v>
      </c>
      <c r="D10">
        <v>0</v>
      </c>
    </row>
    <row r="11" spans="1:4" x14ac:dyDescent="0.2">
      <c r="A11" t="s">
        <v>2195</v>
      </c>
      <c r="B11" t="s">
        <v>2270</v>
      </c>
      <c r="C11" t="s">
        <v>2406</v>
      </c>
      <c r="D11" t="s">
        <v>2994</v>
      </c>
    </row>
    <row r="12" spans="1:4" x14ac:dyDescent="0.2">
      <c r="A12" t="s">
        <v>2196</v>
      </c>
      <c r="B12" t="s">
        <v>2226</v>
      </c>
      <c r="C12" t="s">
        <v>2200</v>
      </c>
      <c r="D12" t="s">
        <v>2995</v>
      </c>
    </row>
    <row r="13" spans="1:4" x14ac:dyDescent="0.2">
      <c r="A13">
        <v>0</v>
      </c>
      <c r="B13">
        <v>0</v>
      </c>
      <c r="C13">
        <v>0</v>
      </c>
      <c r="D13">
        <v>0</v>
      </c>
    </row>
    <row r="14" spans="1:4" x14ac:dyDescent="0.2">
      <c r="A14" t="s">
        <v>2197</v>
      </c>
      <c r="B14" t="s">
        <v>2271</v>
      </c>
      <c r="C14" t="s">
        <v>2407</v>
      </c>
      <c r="D14" t="s">
        <v>2996</v>
      </c>
    </row>
    <row r="15" spans="1:4" x14ac:dyDescent="0.2">
      <c r="A15" t="s">
        <v>2198</v>
      </c>
      <c r="B15" t="s">
        <v>2228</v>
      </c>
      <c r="C15" t="s">
        <v>2202</v>
      </c>
      <c r="D15" t="s">
        <v>2997</v>
      </c>
    </row>
    <row r="16" spans="1:4" x14ac:dyDescent="0.2">
      <c r="A16">
        <v>0</v>
      </c>
      <c r="B16">
        <v>0</v>
      </c>
      <c r="C16">
        <v>0</v>
      </c>
      <c r="D16">
        <v>0</v>
      </c>
    </row>
    <row r="17" spans="1:4" x14ac:dyDescent="0.2">
      <c r="A17" t="s">
        <v>2199</v>
      </c>
      <c r="B17" t="s">
        <v>2272</v>
      </c>
      <c r="C17" t="s">
        <v>2408</v>
      </c>
      <c r="D17" t="s">
        <v>2998</v>
      </c>
    </row>
    <row r="18" spans="1:4" x14ac:dyDescent="0.2">
      <c r="A18" t="s">
        <v>2200</v>
      </c>
      <c r="B18" t="s">
        <v>2230</v>
      </c>
      <c r="C18" t="s">
        <v>2204</v>
      </c>
      <c r="D18" t="s">
        <v>2999</v>
      </c>
    </row>
    <row r="19" spans="1:4" x14ac:dyDescent="0.2">
      <c r="A19">
        <v>0</v>
      </c>
      <c r="B19">
        <v>0</v>
      </c>
      <c r="C19">
        <v>0</v>
      </c>
      <c r="D19">
        <v>0</v>
      </c>
    </row>
    <row r="20" spans="1:4" x14ac:dyDescent="0.2">
      <c r="A20" t="s">
        <v>2201</v>
      </c>
      <c r="B20" t="s">
        <v>2273</v>
      </c>
      <c r="C20" t="s">
        <v>2409</v>
      </c>
      <c r="D20" t="s">
        <v>3000</v>
      </c>
    </row>
    <row r="21" spans="1:4" x14ac:dyDescent="0.2">
      <c r="A21" t="s">
        <v>2202</v>
      </c>
      <c r="B21" t="s">
        <v>2232</v>
      </c>
      <c r="C21" t="s">
        <v>2212</v>
      </c>
      <c r="D21" t="s">
        <v>3001</v>
      </c>
    </row>
    <row r="22" spans="1:4" x14ac:dyDescent="0.2">
      <c r="A22">
        <v>0</v>
      </c>
      <c r="B22">
        <v>0</v>
      </c>
      <c r="C22">
        <v>0</v>
      </c>
      <c r="D22">
        <v>0</v>
      </c>
    </row>
    <row r="23" spans="1:4" x14ac:dyDescent="0.2">
      <c r="A23" t="s">
        <v>2203</v>
      </c>
      <c r="B23" t="s">
        <v>2274</v>
      </c>
      <c r="C23" t="s">
        <v>2410</v>
      </c>
      <c r="D23" t="s">
        <v>3002</v>
      </c>
    </row>
    <row r="24" spans="1:4" x14ac:dyDescent="0.2">
      <c r="A24" t="s">
        <v>2204</v>
      </c>
      <c r="B24" t="s">
        <v>2234</v>
      </c>
      <c r="C24" t="s">
        <v>2214</v>
      </c>
      <c r="D24" t="s">
        <v>3003</v>
      </c>
    </row>
    <row r="25" spans="1:4" x14ac:dyDescent="0.2">
      <c r="A25">
        <v>0</v>
      </c>
      <c r="B25">
        <v>0</v>
      </c>
      <c r="C25">
        <v>0</v>
      </c>
      <c r="D25">
        <v>0</v>
      </c>
    </row>
    <row r="26" spans="1:4" x14ac:dyDescent="0.2">
      <c r="A26" t="s">
        <v>2205</v>
      </c>
      <c r="B26" t="s">
        <v>2275</v>
      </c>
      <c r="C26" t="s">
        <v>2411</v>
      </c>
      <c r="D26" t="s">
        <v>3004</v>
      </c>
    </row>
    <row r="27" spans="1:4" x14ac:dyDescent="0.2">
      <c r="A27" t="s">
        <v>2206</v>
      </c>
      <c r="B27" t="s">
        <v>2236</v>
      </c>
      <c r="C27" t="s">
        <v>2218</v>
      </c>
      <c r="D27" t="s">
        <v>3005</v>
      </c>
    </row>
    <row r="28" spans="1:4" x14ac:dyDescent="0.2">
      <c r="A28">
        <v>309773</v>
      </c>
      <c r="B28">
        <v>0</v>
      </c>
      <c r="C28">
        <v>0</v>
      </c>
      <c r="D28">
        <v>0</v>
      </c>
    </row>
    <row r="29" spans="1:4" x14ac:dyDescent="0.2">
      <c r="A29" t="s">
        <v>2207</v>
      </c>
      <c r="B29" t="s">
        <v>2276</v>
      </c>
      <c r="C29" t="s">
        <v>2412</v>
      </c>
      <c r="D29" t="s">
        <v>3006</v>
      </c>
    </row>
    <row r="30" spans="1:4" x14ac:dyDescent="0.2">
      <c r="A30" t="s">
        <v>2208</v>
      </c>
      <c r="B30" t="s">
        <v>2238</v>
      </c>
      <c r="C30" t="s">
        <v>2220</v>
      </c>
      <c r="D30" t="s">
        <v>3007</v>
      </c>
    </row>
    <row r="31" spans="1:4" x14ac:dyDescent="0.2">
      <c r="A31">
        <v>0</v>
      </c>
      <c r="B31">
        <v>0</v>
      </c>
      <c r="C31">
        <v>0</v>
      </c>
      <c r="D31">
        <v>0</v>
      </c>
    </row>
    <row r="32" spans="1:4" x14ac:dyDescent="0.2">
      <c r="A32" t="s">
        <v>2209</v>
      </c>
      <c r="B32" t="s">
        <v>2277</v>
      </c>
      <c r="C32" t="s">
        <v>2413</v>
      </c>
      <c r="D32" t="s">
        <v>3008</v>
      </c>
    </row>
    <row r="33" spans="1:4" x14ac:dyDescent="0.2">
      <c r="A33" t="s">
        <v>2210</v>
      </c>
      <c r="B33" t="s">
        <v>2240</v>
      </c>
      <c r="C33" t="s">
        <v>2414</v>
      </c>
      <c r="D33" t="s">
        <v>3009</v>
      </c>
    </row>
    <row r="34" spans="1:4" x14ac:dyDescent="0.2">
      <c r="A34">
        <v>15129</v>
      </c>
      <c r="B34">
        <v>0</v>
      </c>
      <c r="C34">
        <v>0</v>
      </c>
      <c r="D34">
        <v>0</v>
      </c>
    </row>
    <row r="35" spans="1:4" x14ac:dyDescent="0.2">
      <c r="A35" t="s">
        <v>2211</v>
      </c>
      <c r="B35" t="s">
        <v>2278</v>
      </c>
      <c r="C35" t="s">
        <v>2415</v>
      </c>
      <c r="D35" t="s">
        <v>3010</v>
      </c>
    </row>
    <row r="36" spans="1:4" x14ac:dyDescent="0.2">
      <c r="A36" t="s">
        <v>2212</v>
      </c>
      <c r="B36" t="s">
        <v>2244</v>
      </c>
      <c r="C36" t="s">
        <v>2416</v>
      </c>
      <c r="D36" t="s">
        <v>2202</v>
      </c>
    </row>
    <row r="37" spans="1:4" x14ac:dyDescent="0.2">
      <c r="A37">
        <v>0</v>
      </c>
      <c r="B37">
        <v>0</v>
      </c>
      <c r="C37">
        <v>0</v>
      </c>
      <c r="D37">
        <v>0</v>
      </c>
    </row>
    <row r="38" spans="1:4" x14ac:dyDescent="0.2">
      <c r="A38" t="s">
        <v>2213</v>
      </c>
      <c r="B38" t="s">
        <v>2279</v>
      </c>
      <c r="C38" t="s">
        <v>2417</v>
      </c>
      <c r="D38" t="s">
        <v>3011</v>
      </c>
    </row>
    <row r="39" spans="1:4" x14ac:dyDescent="0.2">
      <c r="A39" t="s">
        <v>2214</v>
      </c>
      <c r="B39" t="s">
        <v>2248</v>
      </c>
      <c r="C39" t="s">
        <v>2418</v>
      </c>
      <c r="D39" t="s">
        <v>2204</v>
      </c>
    </row>
    <row r="40" spans="1:4" x14ac:dyDescent="0.2">
      <c r="A40">
        <v>0</v>
      </c>
      <c r="B40">
        <v>0</v>
      </c>
      <c r="C40">
        <v>0</v>
      </c>
      <c r="D40">
        <v>0</v>
      </c>
    </row>
    <row r="41" spans="1:4" x14ac:dyDescent="0.2">
      <c r="A41" t="s">
        <v>2215</v>
      </c>
      <c r="B41" t="s">
        <v>2280</v>
      </c>
      <c r="C41" t="s">
        <v>2419</v>
      </c>
      <c r="D41" t="s">
        <v>3012</v>
      </c>
    </row>
    <row r="42" spans="1:4" x14ac:dyDescent="0.2">
      <c r="A42" t="s">
        <v>2216</v>
      </c>
      <c r="B42" t="s">
        <v>2258</v>
      </c>
      <c r="C42" t="s">
        <v>2420</v>
      </c>
      <c r="D42" t="s">
        <v>3013</v>
      </c>
    </row>
    <row r="43" spans="1:4" x14ac:dyDescent="0.2">
      <c r="A43">
        <v>0</v>
      </c>
      <c r="B43">
        <v>0</v>
      </c>
      <c r="C43">
        <v>0</v>
      </c>
      <c r="D43">
        <v>0</v>
      </c>
    </row>
    <row r="44" spans="1:4" x14ac:dyDescent="0.2">
      <c r="A44" t="s">
        <v>2217</v>
      </c>
      <c r="B44" t="s">
        <v>2281</v>
      </c>
      <c r="C44" t="s">
        <v>2421</v>
      </c>
      <c r="D44" t="s">
        <v>3014</v>
      </c>
    </row>
    <row r="45" spans="1:4" x14ac:dyDescent="0.2">
      <c r="A45" t="s">
        <v>2218</v>
      </c>
      <c r="B45" t="s">
        <v>2260</v>
      </c>
      <c r="C45" t="s">
        <v>2422</v>
      </c>
      <c r="D45" t="s">
        <v>3015</v>
      </c>
    </row>
    <row r="46" spans="1:4" x14ac:dyDescent="0.2">
      <c r="A46">
        <v>0</v>
      </c>
      <c r="B46">
        <v>0</v>
      </c>
      <c r="C46">
        <v>0</v>
      </c>
      <c r="D46">
        <v>0</v>
      </c>
    </row>
    <row r="47" spans="1:4" x14ac:dyDescent="0.2">
      <c r="A47" t="s">
        <v>2219</v>
      </c>
      <c r="B47" t="s">
        <v>2282</v>
      </c>
      <c r="C47" t="s">
        <v>2423</v>
      </c>
      <c r="D47" t="s">
        <v>3016</v>
      </c>
    </row>
    <row r="48" spans="1:4" x14ac:dyDescent="0.2">
      <c r="A48" t="s">
        <v>2220</v>
      </c>
      <c r="B48" t="s">
        <v>2283</v>
      </c>
      <c r="C48" t="s">
        <v>2424</v>
      </c>
      <c r="D48" t="s">
        <v>3017</v>
      </c>
    </row>
    <row r="49" spans="1:4" x14ac:dyDescent="0.2">
      <c r="A49">
        <v>0</v>
      </c>
      <c r="B49">
        <v>0</v>
      </c>
      <c r="C49">
        <v>0</v>
      </c>
      <c r="D49">
        <v>0</v>
      </c>
    </row>
    <row r="50" spans="1:4" x14ac:dyDescent="0.2">
      <c r="A50" t="s">
        <v>2221</v>
      </c>
      <c r="B50" t="s">
        <v>2284</v>
      </c>
      <c r="C50" t="s">
        <v>2425</v>
      </c>
      <c r="D50" t="s">
        <v>3018</v>
      </c>
    </row>
    <row r="51" spans="1:4" x14ac:dyDescent="0.2">
      <c r="A51" t="s">
        <v>2222</v>
      </c>
      <c r="B51" t="s">
        <v>2285</v>
      </c>
      <c r="C51" t="s">
        <v>2426</v>
      </c>
      <c r="D51" t="s">
        <v>3019</v>
      </c>
    </row>
    <row r="52" spans="1:4" x14ac:dyDescent="0.2">
      <c r="A52">
        <v>0</v>
      </c>
      <c r="B52">
        <v>0</v>
      </c>
      <c r="C52">
        <v>0</v>
      </c>
      <c r="D52">
        <v>0</v>
      </c>
    </row>
    <row r="53" spans="1:4" x14ac:dyDescent="0.2">
      <c r="A53" t="s">
        <v>2223</v>
      </c>
      <c r="B53" t="s">
        <v>2286</v>
      </c>
      <c r="C53" t="s">
        <v>2427</v>
      </c>
      <c r="D53" t="s">
        <v>3020</v>
      </c>
    </row>
    <row r="54" spans="1:4" x14ac:dyDescent="0.2">
      <c r="A54" t="s">
        <v>2224</v>
      </c>
      <c r="B54" t="s">
        <v>2287</v>
      </c>
      <c r="C54" t="s">
        <v>2428</v>
      </c>
      <c r="D54" t="s">
        <v>3021</v>
      </c>
    </row>
    <row r="55" spans="1:4" x14ac:dyDescent="0.2">
      <c r="A55">
        <v>0</v>
      </c>
      <c r="B55">
        <v>0</v>
      </c>
      <c r="C55">
        <v>0</v>
      </c>
      <c r="D55">
        <v>0</v>
      </c>
    </row>
    <row r="56" spans="1:4" x14ac:dyDescent="0.2">
      <c r="A56" t="s">
        <v>2225</v>
      </c>
      <c r="B56" t="s">
        <v>2288</v>
      </c>
      <c r="C56" t="s">
        <v>2429</v>
      </c>
      <c r="D56" t="s">
        <v>3022</v>
      </c>
    </row>
    <row r="57" spans="1:4" x14ac:dyDescent="0.2">
      <c r="A57" t="s">
        <v>2226</v>
      </c>
      <c r="B57" t="s">
        <v>2289</v>
      </c>
      <c r="C57" t="s">
        <v>2430</v>
      </c>
      <c r="D57" t="s">
        <v>3023</v>
      </c>
    </row>
    <row r="58" spans="1:4" x14ac:dyDescent="0.2">
      <c r="A58">
        <v>0</v>
      </c>
      <c r="B58">
        <v>0</v>
      </c>
      <c r="C58">
        <v>0</v>
      </c>
      <c r="D58">
        <v>0</v>
      </c>
    </row>
    <row r="59" spans="1:4" x14ac:dyDescent="0.2">
      <c r="A59" t="s">
        <v>2227</v>
      </c>
      <c r="B59" t="s">
        <v>2290</v>
      </c>
      <c r="C59" t="s">
        <v>2431</v>
      </c>
      <c r="D59" t="s">
        <v>3024</v>
      </c>
    </row>
    <row r="60" spans="1:4" x14ac:dyDescent="0.2">
      <c r="A60" t="s">
        <v>2228</v>
      </c>
      <c r="B60" t="s">
        <v>2291</v>
      </c>
      <c r="C60" t="s">
        <v>2432</v>
      </c>
      <c r="D60" t="s">
        <v>3025</v>
      </c>
    </row>
    <row r="61" spans="1:4" x14ac:dyDescent="0.2">
      <c r="A61">
        <v>0</v>
      </c>
      <c r="B61">
        <v>0</v>
      </c>
      <c r="C61">
        <v>0</v>
      </c>
      <c r="D61">
        <v>0</v>
      </c>
    </row>
    <row r="62" spans="1:4" x14ac:dyDescent="0.2">
      <c r="A62" t="s">
        <v>2229</v>
      </c>
      <c r="B62" t="s">
        <v>2292</v>
      </c>
      <c r="C62" t="s">
        <v>2433</v>
      </c>
      <c r="D62" t="s">
        <v>3026</v>
      </c>
    </row>
    <row r="63" spans="1:4" x14ac:dyDescent="0.2">
      <c r="A63" t="s">
        <v>2230</v>
      </c>
      <c r="B63" t="s">
        <v>2293</v>
      </c>
      <c r="C63" t="s">
        <v>2434</v>
      </c>
      <c r="D63" t="s">
        <v>2206</v>
      </c>
    </row>
    <row r="64" spans="1:4" x14ac:dyDescent="0.2">
      <c r="A64">
        <v>0</v>
      </c>
      <c r="B64">
        <v>0</v>
      </c>
      <c r="C64">
        <v>0</v>
      </c>
      <c r="D64">
        <v>4052807</v>
      </c>
    </row>
    <row r="65" spans="1:4" x14ac:dyDescent="0.2">
      <c r="A65" t="s">
        <v>2231</v>
      </c>
      <c r="B65" t="s">
        <v>2294</v>
      </c>
      <c r="C65" t="s">
        <v>2435</v>
      </c>
      <c r="D65" t="s">
        <v>3027</v>
      </c>
    </row>
    <row r="66" spans="1:4" x14ac:dyDescent="0.2">
      <c r="A66" t="s">
        <v>2232</v>
      </c>
      <c r="B66" t="s">
        <v>2295</v>
      </c>
      <c r="C66" t="s">
        <v>2436</v>
      </c>
      <c r="D66" t="s">
        <v>2208</v>
      </c>
    </row>
    <row r="67" spans="1:4" x14ac:dyDescent="0.2">
      <c r="A67">
        <v>0</v>
      </c>
      <c r="B67">
        <v>0</v>
      </c>
      <c r="C67">
        <v>0</v>
      </c>
      <c r="D67">
        <v>1476841</v>
      </c>
    </row>
    <row r="68" spans="1:4" x14ac:dyDescent="0.2">
      <c r="A68" t="s">
        <v>2233</v>
      </c>
      <c r="B68" t="s">
        <v>2296</v>
      </c>
      <c r="C68" t="s">
        <v>2437</v>
      </c>
      <c r="D68" t="s">
        <v>3028</v>
      </c>
    </row>
    <row r="69" spans="1:4" x14ac:dyDescent="0.2">
      <c r="A69" t="s">
        <v>2234</v>
      </c>
      <c r="B69" t="s">
        <v>2297</v>
      </c>
      <c r="C69" t="s">
        <v>2269</v>
      </c>
      <c r="D69" t="s">
        <v>3029</v>
      </c>
    </row>
    <row r="70" spans="1:4" x14ac:dyDescent="0.2">
      <c r="A70">
        <v>433926</v>
      </c>
      <c r="B70">
        <v>0</v>
      </c>
      <c r="C70">
        <v>0</v>
      </c>
      <c r="D70">
        <v>325310</v>
      </c>
    </row>
    <row r="71" spans="1:4" x14ac:dyDescent="0.2">
      <c r="A71" t="s">
        <v>2235</v>
      </c>
      <c r="B71" t="s">
        <v>2298</v>
      </c>
      <c r="C71" t="s">
        <v>2438</v>
      </c>
      <c r="D71" t="s">
        <v>3030</v>
      </c>
    </row>
    <row r="72" spans="1:4" x14ac:dyDescent="0.2">
      <c r="A72" t="s">
        <v>2236</v>
      </c>
      <c r="B72" t="s">
        <v>2299</v>
      </c>
      <c r="C72" t="s">
        <v>2226</v>
      </c>
      <c r="D72" t="s">
        <v>3031</v>
      </c>
    </row>
    <row r="73" spans="1:4" x14ac:dyDescent="0.2">
      <c r="A73">
        <v>0</v>
      </c>
      <c r="B73">
        <v>0</v>
      </c>
      <c r="C73">
        <v>303845</v>
      </c>
      <c r="D73">
        <v>59581</v>
      </c>
    </row>
    <row r="74" spans="1:4" x14ac:dyDescent="0.2">
      <c r="A74" t="s">
        <v>2237</v>
      </c>
      <c r="B74" t="s">
        <v>2300</v>
      </c>
      <c r="C74" t="s">
        <v>2439</v>
      </c>
      <c r="D74" t="s">
        <v>3032</v>
      </c>
    </row>
    <row r="75" spans="1:4" x14ac:dyDescent="0.2">
      <c r="A75" t="s">
        <v>2238</v>
      </c>
      <c r="B75" t="s">
        <v>2301</v>
      </c>
      <c r="C75" t="s">
        <v>2230</v>
      </c>
      <c r="D75" t="s">
        <v>3033</v>
      </c>
    </row>
    <row r="76" spans="1:4" x14ac:dyDescent="0.2">
      <c r="A76">
        <v>0</v>
      </c>
      <c r="B76">
        <v>0</v>
      </c>
      <c r="C76">
        <v>0</v>
      </c>
      <c r="D76">
        <v>518</v>
      </c>
    </row>
    <row r="77" spans="1:4" x14ac:dyDescent="0.2">
      <c r="A77" t="s">
        <v>2239</v>
      </c>
      <c r="B77" t="s">
        <v>2302</v>
      </c>
      <c r="C77" t="s">
        <v>2440</v>
      </c>
      <c r="D77" t="s">
        <v>3034</v>
      </c>
    </row>
    <row r="78" spans="1:4" x14ac:dyDescent="0.2">
      <c r="A78" t="s">
        <v>2240</v>
      </c>
      <c r="B78" t="s">
        <v>2303</v>
      </c>
      <c r="C78" t="s">
        <v>2234</v>
      </c>
      <c r="D78" t="s">
        <v>3035</v>
      </c>
    </row>
    <row r="79" spans="1:4" x14ac:dyDescent="0.2">
      <c r="A79">
        <v>0</v>
      </c>
      <c r="B79">
        <v>0</v>
      </c>
      <c r="C79">
        <v>0</v>
      </c>
      <c r="D79">
        <v>2130</v>
      </c>
    </row>
    <row r="80" spans="1:4" x14ac:dyDescent="0.2">
      <c r="A80" t="s">
        <v>2241</v>
      </c>
      <c r="B80" t="s">
        <v>2304</v>
      </c>
      <c r="C80" t="s">
        <v>2441</v>
      </c>
      <c r="D80" t="s">
        <v>3036</v>
      </c>
    </row>
    <row r="81" spans="1:4" x14ac:dyDescent="0.2">
      <c r="A81" t="s">
        <v>2242</v>
      </c>
      <c r="B81" t="s">
        <v>2305</v>
      </c>
      <c r="C81" t="s">
        <v>2238</v>
      </c>
      <c r="D81" t="s">
        <v>3037</v>
      </c>
    </row>
    <row r="82" spans="1:4" x14ac:dyDescent="0.2">
      <c r="A82">
        <v>0</v>
      </c>
      <c r="B82">
        <v>0</v>
      </c>
      <c r="C82">
        <v>0</v>
      </c>
      <c r="D82">
        <v>6912</v>
      </c>
    </row>
    <row r="83" spans="1:4" x14ac:dyDescent="0.2">
      <c r="A83" t="s">
        <v>2243</v>
      </c>
      <c r="B83" t="s">
        <v>2306</v>
      </c>
      <c r="C83" t="s">
        <v>2442</v>
      </c>
      <c r="D83" t="s">
        <v>3038</v>
      </c>
    </row>
    <row r="84" spans="1:4" x14ac:dyDescent="0.2">
      <c r="A84" t="s">
        <v>2244</v>
      </c>
      <c r="B84" t="s">
        <v>2307</v>
      </c>
      <c r="C84" t="s">
        <v>2242</v>
      </c>
      <c r="D84" t="s">
        <v>3039</v>
      </c>
    </row>
    <row r="85" spans="1:4" x14ac:dyDescent="0.2">
      <c r="A85">
        <v>0</v>
      </c>
      <c r="B85">
        <v>0</v>
      </c>
      <c r="C85">
        <v>0</v>
      </c>
      <c r="D85">
        <v>0</v>
      </c>
    </row>
    <row r="86" spans="1:4" x14ac:dyDescent="0.2">
      <c r="A86" t="s">
        <v>2245</v>
      </c>
      <c r="B86" t="s">
        <v>2308</v>
      </c>
      <c r="C86" t="s">
        <v>2443</v>
      </c>
      <c r="D86" t="s">
        <v>3040</v>
      </c>
    </row>
    <row r="87" spans="1:4" x14ac:dyDescent="0.2">
      <c r="A87" t="s">
        <v>2246</v>
      </c>
      <c r="B87" t="s">
        <v>2309</v>
      </c>
      <c r="C87" t="s">
        <v>2246</v>
      </c>
      <c r="D87" t="s">
        <v>3041</v>
      </c>
    </row>
    <row r="88" spans="1:4" x14ac:dyDescent="0.2">
      <c r="A88">
        <v>846083</v>
      </c>
      <c r="B88">
        <v>0</v>
      </c>
      <c r="C88">
        <v>0</v>
      </c>
      <c r="D88">
        <v>6013995</v>
      </c>
    </row>
    <row r="89" spans="1:4" x14ac:dyDescent="0.2">
      <c r="A89" t="s">
        <v>2247</v>
      </c>
      <c r="B89" t="s">
        <v>2310</v>
      </c>
      <c r="C89" t="s">
        <v>2444</v>
      </c>
      <c r="D89" t="s">
        <v>3042</v>
      </c>
    </row>
    <row r="90" spans="1:4" x14ac:dyDescent="0.2">
      <c r="A90" t="s">
        <v>2248</v>
      </c>
      <c r="B90" t="s">
        <v>2311</v>
      </c>
      <c r="C90" t="s">
        <v>2250</v>
      </c>
      <c r="D90" t="s">
        <v>2210</v>
      </c>
    </row>
    <row r="91" spans="1:4" x14ac:dyDescent="0.2">
      <c r="A91">
        <v>0</v>
      </c>
      <c r="B91">
        <v>0</v>
      </c>
      <c r="C91">
        <v>0</v>
      </c>
      <c r="D91">
        <v>78754</v>
      </c>
    </row>
    <row r="92" spans="1:4" x14ac:dyDescent="0.2">
      <c r="A92" t="s">
        <v>2249</v>
      </c>
      <c r="B92" t="s">
        <v>2312</v>
      </c>
      <c r="C92" t="s">
        <v>2445</v>
      </c>
      <c r="D92" t="s">
        <v>3043</v>
      </c>
    </row>
    <row r="93" spans="1:4" x14ac:dyDescent="0.2">
      <c r="A93" t="s">
        <v>2250</v>
      </c>
      <c r="B93" t="s">
        <v>2313</v>
      </c>
      <c r="C93" t="s">
        <v>2254</v>
      </c>
      <c r="D93" t="s">
        <v>2212</v>
      </c>
    </row>
    <row r="94" spans="1:4" x14ac:dyDescent="0.2">
      <c r="A94">
        <v>0</v>
      </c>
      <c r="B94">
        <v>0</v>
      </c>
      <c r="C94">
        <v>0</v>
      </c>
      <c r="D94">
        <v>27355</v>
      </c>
    </row>
    <row r="95" spans="1:4" x14ac:dyDescent="0.2">
      <c r="A95" t="s">
        <v>2251</v>
      </c>
      <c r="B95" t="s">
        <v>2314</v>
      </c>
      <c r="C95" t="s">
        <v>2446</v>
      </c>
      <c r="D95" t="s">
        <v>3044</v>
      </c>
    </row>
    <row r="96" spans="1:4" x14ac:dyDescent="0.2">
      <c r="A96" t="s">
        <v>2252</v>
      </c>
      <c r="B96" t="s">
        <v>2315</v>
      </c>
      <c r="C96" t="s">
        <v>2258</v>
      </c>
      <c r="D96" t="s">
        <v>3045</v>
      </c>
    </row>
    <row r="97" spans="1:4" x14ac:dyDescent="0.2">
      <c r="A97">
        <v>0</v>
      </c>
      <c r="B97">
        <v>0</v>
      </c>
      <c r="C97">
        <v>9240923</v>
      </c>
      <c r="D97">
        <v>12804</v>
      </c>
    </row>
    <row r="98" spans="1:4" x14ac:dyDescent="0.2">
      <c r="A98" t="s">
        <v>2253</v>
      </c>
      <c r="B98" t="s">
        <v>2316</v>
      </c>
      <c r="C98" t="s">
        <v>2447</v>
      </c>
      <c r="D98" t="s">
        <v>3046</v>
      </c>
    </row>
    <row r="99" spans="1:4" x14ac:dyDescent="0.2">
      <c r="A99" t="s">
        <v>2254</v>
      </c>
      <c r="B99" t="s">
        <v>2317</v>
      </c>
      <c r="C99" t="s">
        <v>2283</v>
      </c>
      <c r="D99" t="s">
        <v>3047</v>
      </c>
    </row>
    <row r="100" spans="1:4" x14ac:dyDescent="0.2">
      <c r="A100">
        <v>0</v>
      </c>
      <c r="B100">
        <v>0</v>
      </c>
      <c r="C100">
        <v>0</v>
      </c>
      <c r="D100">
        <v>0</v>
      </c>
    </row>
    <row r="101" spans="1:4" x14ac:dyDescent="0.2">
      <c r="A101" t="s">
        <v>2255</v>
      </c>
      <c r="B101" t="s">
        <v>2318</v>
      </c>
      <c r="C101" t="s">
        <v>2448</v>
      </c>
      <c r="D101" t="s">
        <v>3048</v>
      </c>
    </row>
    <row r="102" spans="1:4" x14ac:dyDescent="0.2">
      <c r="A102" t="s">
        <v>2256</v>
      </c>
      <c r="B102" t="s">
        <v>2319</v>
      </c>
      <c r="C102" t="s">
        <v>2287</v>
      </c>
      <c r="D102" t="s">
        <v>3049</v>
      </c>
    </row>
    <row r="103" spans="1:4" x14ac:dyDescent="0.2">
      <c r="A103">
        <v>0</v>
      </c>
      <c r="B103">
        <v>0</v>
      </c>
      <c r="C103">
        <v>0</v>
      </c>
      <c r="D103">
        <v>0</v>
      </c>
    </row>
    <row r="104" spans="1:4" x14ac:dyDescent="0.2">
      <c r="A104" t="s">
        <v>2257</v>
      </c>
      <c r="B104" t="s">
        <v>2320</v>
      </c>
      <c r="C104" t="s">
        <v>2449</v>
      </c>
      <c r="D104" t="s">
        <v>3050</v>
      </c>
    </row>
    <row r="105" spans="1:4" x14ac:dyDescent="0.2">
      <c r="A105" t="s">
        <v>2258</v>
      </c>
      <c r="B105" t="s">
        <v>2321</v>
      </c>
      <c r="C105" t="s">
        <v>2291</v>
      </c>
      <c r="D105" t="s">
        <v>3051</v>
      </c>
    </row>
    <row r="106" spans="1:4" x14ac:dyDescent="0.2">
      <c r="A106">
        <v>0</v>
      </c>
      <c r="B106">
        <v>0</v>
      </c>
      <c r="C106">
        <v>0</v>
      </c>
      <c r="D106">
        <v>0</v>
      </c>
    </row>
    <row r="107" spans="1:4" x14ac:dyDescent="0.2">
      <c r="A107" t="s">
        <v>2259</v>
      </c>
      <c r="B107" t="s">
        <v>2322</v>
      </c>
      <c r="C107" t="s">
        <v>2450</v>
      </c>
      <c r="D107" t="s">
        <v>3052</v>
      </c>
    </row>
    <row r="108" spans="1:4" x14ac:dyDescent="0.2">
      <c r="A108" t="s">
        <v>2260</v>
      </c>
      <c r="B108" t="s">
        <v>2323</v>
      </c>
      <c r="C108" t="s">
        <v>2451</v>
      </c>
      <c r="D108" t="s">
        <v>3053</v>
      </c>
    </row>
    <row r="109" spans="1:4" x14ac:dyDescent="0.2">
      <c r="A109">
        <v>0</v>
      </c>
      <c r="B109">
        <v>0</v>
      </c>
      <c r="C109">
        <v>0</v>
      </c>
      <c r="D109">
        <v>0</v>
      </c>
    </row>
    <row r="110" spans="1:4" x14ac:dyDescent="0.2">
      <c r="A110" t="s">
        <v>2261</v>
      </c>
      <c r="B110" t="s">
        <v>2324</v>
      </c>
      <c r="C110" t="s">
        <v>2452</v>
      </c>
      <c r="D110" t="s">
        <v>3054</v>
      </c>
    </row>
    <row r="111" spans="1:4" x14ac:dyDescent="0.2">
      <c r="A111" t="s">
        <v>2262</v>
      </c>
      <c r="B111" t="s">
        <v>2325</v>
      </c>
      <c r="C111" t="s">
        <v>2262</v>
      </c>
      <c r="D111" t="s">
        <v>3055</v>
      </c>
    </row>
    <row r="112" spans="1:4" x14ac:dyDescent="0.2">
      <c r="A112">
        <v>0</v>
      </c>
      <c r="B112">
        <v>0</v>
      </c>
      <c r="C112">
        <v>0</v>
      </c>
      <c r="D112">
        <v>0</v>
      </c>
    </row>
    <row r="113" spans="1:4" x14ac:dyDescent="0.2">
      <c r="A113" t="s">
        <v>2263</v>
      </c>
      <c r="B113" t="s">
        <v>2326</v>
      </c>
      <c r="C113" t="s">
        <v>2453</v>
      </c>
      <c r="D113" t="s">
        <v>3056</v>
      </c>
    </row>
    <row r="114" spans="1:4" x14ac:dyDescent="0.2">
      <c r="A114" t="s">
        <v>2264</v>
      </c>
      <c r="B114" t="s">
        <v>2327</v>
      </c>
      <c r="C114" t="s">
        <v>2454</v>
      </c>
      <c r="D114" t="s">
        <v>3057</v>
      </c>
    </row>
    <row r="115" spans="1:4" x14ac:dyDescent="0.2">
      <c r="A115">
        <v>0</v>
      </c>
      <c r="B115">
        <v>0</v>
      </c>
      <c r="C115">
        <v>0</v>
      </c>
      <c r="D115">
        <v>129886</v>
      </c>
    </row>
    <row r="116" spans="1:4" x14ac:dyDescent="0.2">
      <c r="A116" t="s">
        <v>2265</v>
      </c>
      <c r="B116" t="s">
        <v>2328</v>
      </c>
      <c r="C116" t="s">
        <v>2455</v>
      </c>
      <c r="D116" t="s">
        <v>3058</v>
      </c>
    </row>
    <row r="117" spans="1:4" x14ac:dyDescent="0.2">
      <c r="B117" t="s">
        <v>2329</v>
      </c>
      <c r="C117" t="s">
        <v>2355</v>
      </c>
      <c r="D117" t="s">
        <v>2214</v>
      </c>
    </row>
    <row r="118" spans="1:4" x14ac:dyDescent="0.2">
      <c r="B118">
        <v>0</v>
      </c>
      <c r="C118">
        <v>5649</v>
      </c>
      <c r="D118">
        <v>165274</v>
      </c>
    </row>
    <row r="119" spans="1:4" x14ac:dyDescent="0.2">
      <c r="B119" t="s">
        <v>2330</v>
      </c>
      <c r="C119" t="s">
        <v>2456</v>
      </c>
      <c r="D119" t="s">
        <v>3059</v>
      </c>
    </row>
    <row r="120" spans="1:4" x14ac:dyDescent="0.2">
      <c r="B120" t="s">
        <v>2331</v>
      </c>
      <c r="C120" t="s">
        <v>2357</v>
      </c>
      <c r="D120" t="s">
        <v>2216</v>
      </c>
    </row>
    <row r="121" spans="1:4" x14ac:dyDescent="0.2">
      <c r="B121">
        <v>0</v>
      </c>
      <c r="C121">
        <v>0</v>
      </c>
      <c r="D121">
        <v>38739</v>
      </c>
    </row>
    <row r="122" spans="1:4" x14ac:dyDescent="0.2">
      <c r="B122" t="s">
        <v>2332</v>
      </c>
      <c r="C122" t="s">
        <v>2457</v>
      </c>
      <c r="D122" t="s">
        <v>3060</v>
      </c>
    </row>
    <row r="123" spans="1:4" x14ac:dyDescent="0.2">
      <c r="B123" t="s">
        <v>2333</v>
      </c>
      <c r="C123" t="s">
        <v>2359</v>
      </c>
      <c r="D123" t="s">
        <v>3061</v>
      </c>
    </row>
    <row r="124" spans="1:4" x14ac:dyDescent="0.2">
      <c r="B124">
        <v>0</v>
      </c>
      <c r="C124">
        <v>0</v>
      </c>
      <c r="D124">
        <v>14541</v>
      </c>
    </row>
    <row r="125" spans="1:4" x14ac:dyDescent="0.2">
      <c r="B125" t="s">
        <v>2334</v>
      </c>
      <c r="C125" t="s">
        <v>2458</v>
      </c>
      <c r="D125" t="s">
        <v>3062</v>
      </c>
    </row>
    <row r="126" spans="1:4" x14ac:dyDescent="0.2">
      <c r="B126" t="s">
        <v>2335</v>
      </c>
      <c r="C126" t="s">
        <v>2361</v>
      </c>
      <c r="D126" t="s">
        <v>3063</v>
      </c>
    </row>
    <row r="127" spans="1:4" x14ac:dyDescent="0.2">
      <c r="B127">
        <v>0</v>
      </c>
      <c r="C127">
        <v>0</v>
      </c>
      <c r="D127">
        <v>17684</v>
      </c>
    </row>
    <row r="128" spans="1:4" x14ac:dyDescent="0.2">
      <c r="B128" t="s">
        <v>2336</v>
      </c>
      <c r="C128" t="s">
        <v>2459</v>
      </c>
      <c r="D128" t="s">
        <v>3064</v>
      </c>
    </row>
    <row r="129" spans="2:4" x14ac:dyDescent="0.2">
      <c r="B129" t="s">
        <v>2337</v>
      </c>
      <c r="C129" t="s">
        <v>2371</v>
      </c>
      <c r="D129" t="s">
        <v>3065</v>
      </c>
    </row>
    <row r="130" spans="2:4" x14ac:dyDescent="0.2">
      <c r="B130">
        <v>0</v>
      </c>
      <c r="C130">
        <v>0</v>
      </c>
      <c r="D130">
        <v>67406</v>
      </c>
    </row>
    <row r="131" spans="2:4" x14ac:dyDescent="0.2">
      <c r="B131" t="s">
        <v>2338</v>
      </c>
      <c r="C131" t="s">
        <v>2460</v>
      </c>
      <c r="D131" t="s">
        <v>3066</v>
      </c>
    </row>
    <row r="132" spans="2:4" x14ac:dyDescent="0.2">
      <c r="B132" t="s">
        <v>2339</v>
      </c>
      <c r="C132" t="s">
        <v>2375</v>
      </c>
      <c r="D132" t="s">
        <v>3067</v>
      </c>
    </row>
    <row r="133" spans="2:4" x14ac:dyDescent="0.2">
      <c r="B133">
        <v>0</v>
      </c>
      <c r="C133">
        <v>0</v>
      </c>
      <c r="D133">
        <v>0</v>
      </c>
    </row>
    <row r="134" spans="2:4" x14ac:dyDescent="0.2">
      <c r="B134" t="s">
        <v>2340</v>
      </c>
      <c r="C134" t="s">
        <v>2461</v>
      </c>
      <c r="D134" t="s">
        <v>3068</v>
      </c>
    </row>
    <row r="135" spans="2:4" x14ac:dyDescent="0.2">
      <c r="B135" t="s">
        <v>2341</v>
      </c>
      <c r="C135" t="s">
        <v>2379</v>
      </c>
      <c r="D135" t="s">
        <v>3069</v>
      </c>
    </row>
    <row r="136" spans="2:4" x14ac:dyDescent="0.2">
      <c r="B136">
        <v>0</v>
      </c>
      <c r="C136">
        <v>0</v>
      </c>
      <c r="D136">
        <v>0</v>
      </c>
    </row>
    <row r="137" spans="2:4" x14ac:dyDescent="0.2">
      <c r="B137" t="s">
        <v>2342</v>
      </c>
      <c r="C137" t="s">
        <v>2462</v>
      </c>
      <c r="D137" t="s">
        <v>3070</v>
      </c>
    </row>
    <row r="138" spans="2:4" x14ac:dyDescent="0.2">
      <c r="B138" t="s">
        <v>2343</v>
      </c>
      <c r="C138" t="s">
        <v>2383</v>
      </c>
      <c r="D138" t="s">
        <v>3071</v>
      </c>
    </row>
    <row r="139" spans="2:4" x14ac:dyDescent="0.2">
      <c r="B139">
        <v>0</v>
      </c>
      <c r="C139">
        <v>0</v>
      </c>
      <c r="D139">
        <v>0</v>
      </c>
    </row>
    <row r="140" spans="2:4" x14ac:dyDescent="0.2">
      <c r="B140" t="s">
        <v>2344</v>
      </c>
      <c r="C140" t="s">
        <v>2463</v>
      </c>
      <c r="D140" t="s">
        <v>3072</v>
      </c>
    </row>
    <row r="141" spans="2:4" x14ac:dyDescent="0.2">
      <c r="B141" t="s">
        <v>2345</v>
      </c>
      <c r="C141" t="s">
        <v>2387</v>
      </c>
      <c r="D141" t="s">
        <v>3073</v>
      </c>
    </row>
    <row r="142" spans="2:4" x14ac:dyDescent="0.2">
      <c r="B142">
        <v>0</v>
      </c>
      <c r="C142">
        <v>0</v>
      </c>
      <c r="D142">
        <v>416932</v>
      </c>
    </row>
    <row r="143" spans="2:4" x14ac:dyDescent="0.2">
      <c r="B143" t="s">
        <v>2346</v>
      </c>
      <c r="C143" t="s">
        <v>2464</v>
      </c>
      <c r="D143" t="s">
        <v>3074</v>
      </c>
    </row>
    <row r="144" spans="2:4" x14ac:dyDescent="0.2">
      <c r="B144" t="s">
        <v>2347</v>
      </c>
      <c r="C144" t="s">
        <v>2391</v>
      </c>
      <c r="D144" t="s">
        <v>2218</v>
      </c>
    </row>
    <row r="145" spans="2:4" x14ac:dyDescent="0.2">
      <c r="B145">
        <v>0</v>
      </c>
      <c r="C145">
        <v>0</v>
      </c>
      <c r="D145">
        <v>0</v>
      </c>
    </row>
    <row r="146" spans="2:4" x14ac:dyDescent="0.2">
      <c r="B146" t="s">
        <v>2348</v>
      </c>
      <c r="C146" t="s">
        <v>2465</v>
      </c>
      <c r="D146" t="s">
        <v>3075</v>
      </c>
    </row>
    <row r="147" spans="2:4" x14ac:dyDescent="0.2">
      <c r="B147" t="s">
        <v>2349</v>
      </c>
      <c r="C147" t="s">
        <v>2466</v>
      </c>
      <c r="D147" t="s">
        <v>2220</v>
      </c>
    </row>
    <row r="148" spans="2:4" x14ac:dyDescent="0.2">
      <c r="B148">
        <v>0</v>
      </c>
      <c r="C148">
        <v>0</v>
      </c>
      <c r="D148">
        <v>0</v>
      </c>
    </row>
    <row r="149" spans="2:4" x14ac:dyDescent="0.2">
      <c r="B149" t="s">
        <v>2350</v>
      </c>
      <c r="C149" t="s">
        <v>2467</v>
      </c>
      <c r="D149" t="s">
        <v>3076</v>
      </c>
    </row>
    <row r="150" spans="2:4" x14ac:dyDescent="0.2">
      <c r="B150" t="s">
        <v>2351</v>
      </c>
      <c r="C150" t="s">
        <v>2468</v>
      </c>
      <c r="D150" t="s">
        <v>3077</v>
      </c>
    </row>
    <row r="151" spans="2:4" x14ac:dyDescent="0.2">
      <c r="B151">
        <v>0</v>
      </c>
      <c r="C151">
        <v>0</v>
      </c>
      <c r="D151">
        <v>0</v>
      </c>
    </row>
    <row r="152" spans="2:4" x14ac:dyDescent="0.2">
      <c r="B152" t="s">
        <v>2352</v>
      </c>
      <c r="C152" t="s">
        <v>2469</v>
      </c>
      <c r="D152" t="s">
        <v>3078</v>
      </c>
    </row>
    <row r="153" spans="2:4" x14ac:dyDescent="0.2">
      <c r="B153" t="s">
        <v>2353</v>
      </c>
      <c r="C153" t="s">
        <v>2470</v>
      </c>
      <c r="D153" t="s">
        <v>3079</v>
      </c>
    </row>
    <row r="154" spans="2:4" x14ac:dyDescent="0.2">
      <c r="B154">
        <v>0</v>
      </c>
      <c r="C154">
        <v>0</v>
      </c>
      <c r="D154">
        <v>0</v>
      </c>
    </row>
    <row r="155" spans="2:4" x14ac:dyDescent="0.2">
      <c r="B155" t="s">
        <v>2354</v>
      </c>
      <c r="C155" t="s">
        <v>2471</v>
      </c>
      <c r="D155" t="s">
        <v>3080</v>
      </c>
    </row>
    <row r="156" spans="2:4" x14ac:dyDescent="0.2">
      <c r="B156" t="s">
        <v>2355</v>
      </c>
      <c r="C156" t="s">
        <v>2472</v>
      </c>
      <c r="D156" t="s">
        <v>3081</v>
      </c>
    </row>
    <row r="157" spans="2:4" x14ac:dyDescent="0.2">
      <c r="B157">
        <v>0</v>
      </c>
      <c r="C157">
        <v>0</v>
      </c>
      <c r="D157">
        <v>0</v>
      </c>
    </row>
    <row r="158" spans="2:4" x14ac:dyDescent="0.2">
      <c r="B158" t="s">
        <v>2356</v>
      </c>
      <c r="C158" t="s">
        <v>2473</v>
      </c>
      <c r="D158" t="s">
        <v>3082</v>
      </c>
    </row>
    <row r="159" spans="2:4" x14ac:dyDescent="0.2">
      <c r="B159" t="s">
        <v>2357</v>
      </c>
      <c r="C159" t="s">
        <v>2399</v>
      </c>
      <c r="D159" t="s">
        <v>3083</v>
      </c>
    </row>
    <row r="160" spans="2:4" x14ac:dyDescent="0.2">
      <c r="B160">
        <v>0</v>
      </c>
      <c r="C160">
        <v>0</v>
      </c>
      <c r="D160">
        <v>0</v>
      </c>
    </row>
    <row r="161" spans="2:4" x14ac:dyDescent="0.2">
      <c r="B161" t="s">
        <v>2358</v>
      </c>
      <c r="C161" t="s">
        <v>2474</v>
      </c>
      <c r="D161" t="s">
        <v>3084</v>
      </c>
    </row>
    <row r="162" spans="2:4" x14ac:dyDescent="0.2">
      <c r="B162" t="s">
        <v>2359</v>
      </c>
      <c r="C162" t="s">
        <v>2401</v>
      </c>
      <c r="D162" t="s">
        <v>3085</v>
      </c>
    </row>
    <row r="163" spans="2:4" x14ac:dyDescent="0.2">
      <c r="B163">
        <v>0</v>
      </c>
      <c r="C163">
        <v>0</v>
      </c>
      <c r="D163">
        <v>0</v>
      </c>
    </row>
    <row r="164" spans="2:4" x14ac:dyDescent="0.2">
      <c r="B164" t="s">
        <v>2360</v>
      </c>
      <c r="C164" t="s">
        <v>2475</v>
      </c>
      <c r="D164" t="s">
        <v>3086</v>
      </c>
    </row>
    <row r="165" spans="2:4" x14ac:dyDescent="0.2">
      <c r="B165" t="s">
        <v>2361</v>
      </c>
      <c r="C165" t="s">
        <v>2476</v>
      </c>
      <c r="D165" t="s">
        <v>3087</v>
      </c>
    </row>
    <row r="166" spans="2:4" x14ac:dyDescent="0.2">
      <c r="B166">
        <v>0</v>
      </c>
      <c r="C166">
        <v>0</v>
      </c>
      <c r="D166">
        <v>0</v>
      </c>
    </row>
    <row r="167" spans="2:4" x14ac:dyDescent="0.2">
      <c r="B167" t="s">
        <v>2362</v>
      </c>
      <c r="C167" t="s">
        <v>2477</v>
      </c>
      <c r="D167" t="s">
        <v>3088</v>
      </c>
    </row>
    <row r="168" spans="2:4" x14ac:dyDescent="0.2">
      <c r="B168" t="s">
        <v>2363</v>
      </c>
      <c r="C168" t="s">
        <v>2478</v>
      </c>
      <c r="D168" t="s">
        <v>3089</v>
      </c>
    </row>
    <row r="169" spans="2:4" x14ac:dyDescent="0.2">
      <c r="B169">
        <v>0</v>
      </c>
      <c r="C169">
        <v>0</v>
      </c>
      <c r="D169">
        <v>0</v>
      </c>
    </row>
    <row r="170" spans="2:4" x14ac:dyDescent="0.2">
      <c r="B170" t="s">
        <v>2364</v>
      </c>
      <c r="C170" t="s">
        <v>2479</v>
      </c>
      <c r="D170" t="s">
        <v>3090</v>
      </c>
    </row>
    <row r="171" spans="2:4" x14ac:dyDescent="0.2">
      <c r="B171" t="s">
        <v>2365</v>
      </c>
      <c r="C171" t="s">
        <v>2480</v>
      </c>
      <c r="D171" t="s">
        <v>2222</v>
      </c>
    </row>
    <row r="172" spans="2:4" x14ac:dyDescent="0.2">
      <c r="B172">
        <v>0</v>
      </c>
      <c r="C172">
        <v>0</v>
      </c>
      <c r="D172">
        <v>0</v>
      </c>
    </row>
    <row r="173" spans="2:4" x14ac:dyDescent="0.2">
      <c r="B173" t="s">
        <v>2366</v>
      </c>
      <c r="C173" t="s">
        <v>2481</v>
      </c>
      <c r="D173" t="s">
        <v>3091</v>
      </c>
    </row>
    <row r="174" spans="2:4" x14ac:dyDescent="0.2">
      <c r="B174" t="s">
        <v>2367</v>
      </c>
      <c r="C174" t="s">
        <v>2482</v>
      </c>
      <c r="D174" t="s">
        <v>2224</v>
      </c>
    </row>
    <row r="175" spans="2:4" x14ac:dyDescent="0.2">
      <c r="B175">
        <v>0</v>
      </c>
      <c r="C175">
        <v>0</v>
      </c>
      <c r="D175">
        <v>0</v>
      </c>
    </row>
    <row r="176" spans="2:4" x14ac:dyDescent="0.2">
      <c r="B176" t="s">
        <v>2368</v>
      </c>
      <c r="C176" t="s">
        <v>2483</v>
      </c>
      <c r="D176" t="s">
        <v>3092</v>
      </c>
    </row>
    <row r="177" spans="2:4" x14ac:dyDescent="0.2">
      <c r="B177" t="s">
        <v>2369</v>
      </c>
      <c r="C177" t="s">
        <v>2484</v>
      </c>
      <c r="D177" t="s">
        <v>3093</v>
      </c>
    </row>
    <row r="178" spans="2:4" x14ac:dyDescent="0.2">
      <c r="B178">
        <v>0</v>
      </c>
      <c r="C178">
        <v>0</v>
      </c>
      <c r="D178">
        <v>0</v>
      </c>
    </row>
    <row r="179" spans="2:4" x14ac:dyDescent="0.2">
      <c r="B179" t="s">
        <v>2370</v>
      </c>
      <c r="C179" t="s">
        <v>2485</v>
      </c>
      <c r="D179" t="s">
        <v>3094</v>
      </c>
    </row>
    <row r="180" spans="2:4" x14ac:dyDescent="0.2">
      <c r="B180" t="s">
        <v>2371</v>
      </c>
      <c r="C180" t="s">
        <v>2486</v>
      </c>
      <c r="D180" t="s">
        <v>3095</v>
      </c>
    </row>
    <row r="181" spans="2:4" x14ac:dyDescent="0.2">
      <c r="B181">
        <v>0</v>
      </c>
      <c r="C181">
        <v>0</v>
      </c>
      <c r="D181">
        <v>0</v>
      </c>
    </row>
    <row r="182" spans="2:4" x14ac:dyDescent="0.2">
      <c r="B182" t="s">
        <v>2372</v>
      </c>
      <c r="C182" t="s">
        <v>2487</v>
      </c>
      <c r="D182" t="s">
        <v>3096</v>
      </c>
    </row>
    <row r="183" spans="2:4" x14ac:dyDescent="0.2">
      <c r="B183" t="s">
        <v>2373</v>
      </c>
      <c r="C183" t="s">
        <v>2488</v>
      </c>
      <c r="D183" t="s">
        <v>3097</v>
      </c>
    </row>
    <row r="184" spans="2:4" x14ac:dyDescent="0.2">
      <c r="B184">
        <v>0</v>
      </c>
      <c r="C184">
        <v>0</v>
      </c>
      <c r="D184">
        <v>0</v>
      </c>
    </row>
    <row r="185" spans="2:4" x14ac:dyDescent="0.2">
      <c r="B185" t="s">
        <v>2374</v>
      </c>
      <c r="C185" t="s">
        <v>2489</v>
      </c>
      <c r="D185" t="s">
        <v>3098</v>
      </c>
    </row>
    <row r="186" spans="2:4" x14ac:dyDescent="0.2">
      <c r="B186" t="s">
        <v>2375</v>
      </c>
      <c r="C186" t="s">
        <v>2490</v>
      </c>
      <c r="D186" t="s">
        <v>3099</v>
      </c>
    </row>
    <row r="187" spans="2:4" x14ac:dyDescent="0.2">
      <c r="B187">
        <v>0</v>
      </c>
      <c r="C187">
        <v>0</v>
      </c>
      <c r="D187">
        <v>0</v>
      </c>
    </row>
    <row r="188" spans="2:4" x14ac:dyDescent="0.2">
      <c r="B188" t="s">
        <v>2376</v>
      </c>
      <c r="C188" t="s">
        <v>2491</v>
      </c>
      <c r="D188" t="s">
        <v>3100</v>
      </c>
    </row>
    <row r="189" spans="2:4" x14ac:dyDescent="0.2">
      <c r="B189" t="s">
        <v>2377</v>
      </c>
      <c r="C189" t="s">
        <v>2492</v>
      </c>
      <c r="D189" t="s">
        <v>3101</v>
      </c>
    </row>
    <row r="190" spans="2:4" x14ac:dyDescent="0.2">
      <c r="B190">
        <v>0</v>
      </c>
      <c r="C190">
        <v>0</v>
      </c>
      <c r="D190">
        <v>0</v>
      </c>
    </row>
    <row r="191" spans="2:4" x14ac:dyDescent="0.2">
      <c r="B191" t="s">
        <v>2378</v>
      </c>
      <c r="C191" t="s">
        <v>2493</v>
      </c>
      <c r="D191" t="s">
        <v>3102</v>
      </c>
    </row>
    <row r="192" spans="2:4" x14ac:dyDescent="0.2">
      <c r="B192" t="s">
        <v>2379</v>
      </c>
      <c r="C192" t="s">
        <v>2494</v>
      </c>
      <c r="D192" t="s">
        <v>3103</v>
      </c>
    </row>
    <row r="193" spans="2:4" x14ac:dyDescent="0.2">
      <c r="B193">
        <v>0</v>
      </c>
      <c r="C193">
        <v>0</v>
      </c>
      <c r="D193">
        <v>0</v>
      </c>
    </row>
    <row r="194" spans="2:4" x14ac:dyDescent="0.2">
      <c r="B194" t="s">
        <v>2380</v>
      </c>
      <c r="C194" t="s">
        <v>2495</v>
      </c>
      <c r="D194" t="s">
        <v>3104</v>
      </c>
    </row>
    <row r="195" spans="2:4" x14ac:dyDescent="0.2">
      <c r="B195" t="s">
        <v>2381</v>
      </c>
      <c r="C195" t="s">
        <v>2496</v>
      </c>
      <c r="D195" t="s">
        <v>3105</v>
      </c>
    </row>
    <row r="196" spans="2:4" x14ac:dyDescent="0.2">
      <c r="B196">
        <v>0</v>
      </c>
      <c r="C196">
        <v>0</v>
      </c>
      <c r="D196">
        <v>0</v>
      </c>
    </row>
    <row r="197" spans="2:4" x14ac:dyDescent="0.2">
      <c r="B197" t="s">
        <v>2382</v>
      </c>
      <c r="C197" t="s">
        <v>2497</v>
      </c>
      <c r="D197" t="s">
        <v>3106</v>
      </c>
    </row>
    <row r="198" spans="2:4" x14ac:dyDescent="0.2">
      <c r="B198" t="s">
        <v>2383</v>
      </c>
      <c r="C198" t="s">
        <v>2498</v>
      </c>
      <c r="D198" t="s">
        <v>3107</v>
      </c>
    </row>
    <row r="199" spans="2:4" x14ac:dyDescent="0.2">
      <c r="B199">
        <v>0</v>
      </c>
      <c r="C199">
        <v>0</v>
      </c>
      <c r="D199">
        <v>0</v>
      </c>
    </row>
    <row r="200" spans="2:4" x14ac:dyDescent="0.2">
      <c r="B200" t="s">
        <v>2384</v>
      </c>
      <c r="C200" t="s">
        <v>2499</v>
      </c>
      <c r="D200" t="s">
        <v>3108</v>
      </c>
    </row>
    <row r="201" spans="2:4" x14ac:dyDescent="0.2">
      <c r="B201" t="s">
        <v>2385</v>
      </c>
      <c r="C201" t="s">
        <v>2500</v>
      </c>
      <c r="D201" t="s">
        <v>3109</v>
      </c>
    </row>
    <row r="202" spans="2:4" x14ac:dyDescent="0.2">
      <c r="B202">
        <v>0</v>
      </c>
      <c r="C202">
        <v>0</v>
      </c>
      <c r="D202">
        <v>0</v>
      </c>
    </row>
    <row r="203" spans="2:4" x14ac:dyDescent="0.2">
      <c r="B203" t="s">
        <v>2386</v>
      </c>
      <c r="C203" t="s">
        <v>2501</v>
      </c>
      <c r="D203" t="s">
        <v>3110</v>
      </c>
    </row>
    <row r="204" spans="2:4" x14ac:dyDescent="0.2">
      <c r="B204" t="s">
        <v>2387</v>
      </c>
      <c r="C204" t="s">
        <v>2502</v>
      </c>
      <c r="D204" t="s">
        <v>3111</v>
      </c>
    </row>
    <row r="205" spans="2:4" x14ac:dyDescent="0.2">
      <c r="B205">
        <v>0</v>
      </c>
      <c r="C205">
        <v>0</v>
      </c>
      <c r="D205">
        <v>0</v>
      </c>
    </row>
    <row r="206" spans="2:4" x14ac:dyDescent="0.2">
      <c r="B206" t="s">
        <v>2388</v>
      </c>
      <c r="C206" t="s">
        <v>2503</v>
      </c>
      <c r="D206" t="s">
        <v>3112</v>
      </c>
    </row>
    <row r="207" spans="2:4" x14ac:dyDescent="0.2">
      <c r="B207" t="s">
        <v>2389</v>
      </c>
      <c r="C207" t="s">
        <v>2504</v>
      </c>
      <c r="D207" t="s">
        <v>3113</v>
      </c>
    </row>
    <row r="208" spans="2:4" x14ac:dyDescent="0.2">
      <c r="B208">
        <v>0</v>
      </c>
      <c r="C208">
        <v>0</v>
      </c>
      <c r="D208">
        <v>0</v>
      </c>
    </row>
    <row r="209" spans="2:4" x14ac:dyDescent="0.2">
      <c r="B209" t="s">
        <v>2390</v>
      </c>
      <c r="C209" t="s">
        <v>2505</v>
      </c>
      <c r="D209" t="s">
        <v>3114</v>
      </c>
    </row>
    <row r="210" spans="2:4" x14ac:dyDescent="0.2">
      <c r="B210" t="s">
        <v>2391</v>
      </c>
      <c r="C210" t="s">
        <v>2506</v>
      </c>
      <c r="D210" t="s">
        <v>3115</v>
      </c>
    </row>
    <row r="211" spans="2:4" x14ac:dyDescent="0.2">
      <c r="B211">
        <v>0</v>
      </c>
      <c r="C211">
        <v>1000</v>
      </c>
      <c r="D211">
        <v>0</v>
      </c>
    </row>
    <row r="212" spans="2:4" x14ac:dyDescent="0.2">
      <c r="B212" t="s">
        <v>2392</v>
      </c>
      <c r="C212" t="s">
        <v>2507</v>
      </c>
      <c r="D212" t="s">
        <v>3116</v>
      </c>
    </row>
    <row r="213" spans="2:4" x14ac:dyDescent="0.2">
      <c r="B213" t="s">
        <v>2393</v>
      </c>
      <c r="C213" t="s">
        <v>2508</v>
      </c>
      <c r="D213" t="s">
        <v>3117</v>
      </c>
    </row>
    <row r="214" spans="2:4" x14ac:dyDescent="0.2">
      <c r="B214">
        <v>0</v>
      </c>
      <c r="C214">
        <v>0</v>
      </c>
      <c r="D214">
        <v>0</v>
      </c>
    </row>
    <row r="215" spans="2:4" x14ac:dyDescent="0.2">
      <c r="B215" t="s">
        <v>2394</v>
      </c>
      <c r="C215" t="s">
        <v>2509</v>
      </c>
      <c r="D215" t="s">
        <v>3118</v>
      </c>
    </row>
    <row r="216" spans="2:4" x14ac:dyDescent="0.2">
      <c r="B216" t="s">
        <v>2395</v>
      </c>
      <c r="C216" t="s">
        <v>2510</v>
      </c>
      <c r="D216" t="s">
        <v>3119</v>
      </c>
    </row>
    <row r="217" spans="2:4" x14ac:dyDescent="0.2">
      <c r="B217">
        <v>0</v>
      </c>
      <c r="C217">
        <v>0</v>
      </c>
      <c r="D217">
        <v>0</v>
      </c>
    </row>
    <row r="218" spans="2:4" x14ac:dyDescent="0.2">
      <c r="B218" t="s">
        <v>2396</v>
      </c>
      <c r="C218" t="s">
        <v>2511</v>
      </c>
      <c r="D218" t="s">
        <v>3120</v>
      </c>
    </row>
    <row r="219" spans="2:4" x14ac:dyDescent="0.2">
      <c r="B219" t="s">
        <v>2397</v>
      </c>
      <c r="C219" t="s">
        <v>2512</v>
      </c>
      <c r="D219" t="s">
        <v>3121</v>
      </c>
    </row>
    <row r="220" spans="2:4" x14ac:dyDescent="0.2">
      <c r="B220">
        <v>0</v>
      </c>
      <c r="C220">
        <v>0</v>
      </c>
      <c r="D220">
        <v>0</v>
      </c>
    </row>
    <row r="221" spans="2:4" x14ac:dyDescent="0.2">
      <c r="B221" t="s">
        <v>2398</v>
      </c>
      <c r="C221" t="s">
        <v>2513</v>
      </c>
      <c r="D221" t="s">
        <v>3122</v>
      </c>
    </row>
    <row r="222" spans="2:4" x14ac:dyDescent="0.2">
      <c r="B222" t="s">
        <v>2399</v>
      </c>
      <c r="C222" t="s">
        <v>2514</v>
      </c>
      <c r="D222" t="s">
        <v>3123</v>
      </c>
    </row>
    <row r="223" spans="2:4" x14ac:dyDescent="0.2">
      <c r="B223">
        <v>410656</v>
      </c>
      <c r="C223">
        <v>0</v>
      </c>
      <c r="D223">
        <v>0</v>
      </c>
    </row>
    <row r="224" spans="2:4" x14ac:dyDescent="0.2">
      <c r="B224" t="s">
        <v>2400</v>
      </c>
      <c r="C224" t="s">
        <v>2515</v>
      </c>
      <c r="D224" t="s">
        <v>3124</v>
      </c>
    </row>
    <row r="225" spans="2:4" x14ac:dyDescent="0.2">
      <c r="B225" t="s">
        <v>2401</v>
      </c>
      <c r="C225" t="s">
        <v>2516</v>
      </c>
      <c r="D225" t="s">
        <v>2414</v>
      </c>
    </row>
    <row r="226" spans="2:4" x14ac:dyDescent="0.2">
      <c r="B226">
        <v>438721</v>
      </c>
      <c r="C226">
        <v>235113</v>
      </c>
      <c r="D226">
        <v>0</v>
      </c>
    </row>
    <row r="227" spans="2:4" x14ac:dyDescent="0.2">
      <c r="B227" t="s">
        <v>2402</v>
      </c>
      <c r="C227" t="s">
        <v>2517</v>
      </c>
      <c r="D227" t="s">
        <v>3125</v>
      </c>
    </row>
    <row r="228" spans="2:4" x14ac:dyDescent="0.2">
      <c r="C228" t="s">
        <v>2518</v>
      </c>
      <c r="D228" t="s">
        <v>2416</v>
      </c>
    </row>
    <row r="229" spans="2:4" x14ac:dyDescent="0.2">
      <c r="C229">
        <v>56603</v>
      </c>
      <c r="D229">
        <v>0</v>
      </c>
    </row>
    <row r="230" spans="2:4" x14ac:dyDescent="0.2">
      <c r="C230" t="s">
        <v>2519</v>
      </c>
      <c r="D230" t="s">
        <v>3126</v>
      </c>
    </row>
    <row r="231" spans="2:4" x14ac:dyDescent="0.2">
      <c r="C231" t="s">
        <v>2520</v>
      </c>
      <c r="D231" t="s">
        <v>3127</v>
      </c>
    </row>
    <row r="232" spans="2:4" x14ac:dyDescent="0.2">
      <c r="C232">
        <v>0</v>
      </c>
      <c r="D232">
        <v>0</v>
      </c>
    </row>
    <row r="233" spans="2:4" x14ac:dyDescent="0.2">
      <c r="C233" t="s">
        <v>2521</v>
      </c>
      <c r="D233" t="s">
        <v>3128</v>
      </c>
    </row>
    <row r="234" spans="2:4" x14ac:dyDescent="0.2">
      <c r="C234" t="s">
        <v>2522</v>
      </c>
      <c r="D234" t="s">
        <v>3129</v>
      </c>
    </row>
    <row r="235" spans="2:4" x14ac:dyDescent="0.2">
      <c r="C235">
        <v>0</v>
      </c>
      <c r="D235">
        <v>0</v>
      </c>
    </row>
    <row r="236" spans="2:4" x14ac:dyDescent="0.2">
      <c r="C236" t="s">
        <v>2523</v>
      </c>
      <c r="D236" t="s">
        <v>3130</v>
      </c>
    </row>
    <row r="237" spans="2:4" x14ac:dyDescent="0.2">
      <c r="C237" t="s">
        <v>2524</v>
      </c>
      <c r="D237" t="s">
        <v>3131</v>
      </c>
    </row>
    <row r="238" spans="2:4" x14ac:dyDescent="0.2">
      <c r="C238">
        <v>0</v>
      </c>
      <c r="D238">
        <v>0</v>
      </c>
    </row>
    <row r="239" spans="2:4" x14ac:dyDescent="0.2">
      <c r="C239" t="s">
        <v>2525</v>
      </c>
      <c r="D239" t="s">
        <v>3132</v>
      </c>
    </row>
    <row r="240" spans="2:4" x14ac:dyDescent="0.2">
      <c r="C240" t="s">
        <v>2526</v>
      </c>
      <c r="D240" t="s">
        <v>3133</v>
      </c>
    </row>
    <row r="241" spans="3:4" x14ac:dyDescent="0.2">
      <c r="C241">
        <v>0</v>
      </c>
      <c r="D241">
        <v>0</v>
      </c>
    </row>
    <row r="242" spans="3:4" x14ac:dyDescent="0.2">
      <c r="C242" t="s">
        <v>2527</v>
      </c>
      <c r="D242" t="s">
        <v>3134</v>
      </c>
    </row>
    <row r="243" spans="3:4" x14ac:dyDescent="0.2">
      <c r="C243" t="s">
        <v>2528</v>
      </c>
      <c r="D243" t="s">
        <v>3135</v>
      </c>
    </row>
    <row r="244" spans="3:4" x14ac:dyDescent="0.2">
      <c r="C244">
        <v>0</v>
      </c>
      <c r="D244">
        <v>0</v>
      </c>
    </row>
    <row r="245" spans="3:4" x14ac:dyDescent="0.2">
      <c r="C245" t="s">
        <v>2529</v>
      </c>
      <c r="D245" t="s">
        <v>3136</v>
      </c>
    </row>
    <row r="246" spans="3:4" x14ac:dyDescent="0.2">
      <c r="C246" t="s">
        <v>2530</v>
      </c>
      <c r="D246" t="s">
        <v>3137</v>
      </c>
    </row>
    <row r="247" spans="3:4" x14ac:dyDescent="0.2">
      <c r="C247">
        <v>0</v>
      </c>
      <c r="D247">
        <v>0</v>
      </c>
    </row>
    <row r="248" spans="3:4" x14ac:dyDescent="0.2">
      <c r="C248" t="s">
        <v>2531</v>
      </c>
      <c r="D248" t="s">
        <v>3138</v>
      </c>
    </row>
    <row r="249" spans="3:4" x14ac:dyDescent="0.2">
      <c r="C249" t="s">
        <v>2532</v>
      </c>
      <c r="D249" t="s">
        <v>3139</v>
      </c>
    </row>
    <row r="250" spans="3:4" x14ac:dyDescent="0.2">
      <c r="C250">
        <v>0</v>
      </c>
      <c r="D250">
        <v>0</v>
      </c>
    </row>
    <row r="251" spans="3:4" x14ac:dyDescent="0.2">
      <c r="C251" t="s">
        <v>2533</v>
      </c>
      <c r="D251" t="s">
        <v>3140</v>
      </c>
    </row>
    <row r="252" spans="3:4" x14ac:dyDescent="0.2">
      <c r="C252" t="s">
        <v>2534</v>
      </c>
      <c r="D252" t="s">
        <v>2418</v>
      </c>
    </row>
    <row r="253" spans="3:4" x14ac:dyDescent="0.2">
      <c r="C253">
        <v>0</v>
      </c>
      <c r="D253">
        <v>273882</v>
      </c>
    </row>
    <row r="254" spans="3:4" x14ac:dyDescent="0.2">
      <c r="C254" t="s">
        <v>2535</v>
      </c>
      <c r="D254" t="s">
        <v>3141</v>
      </c>
    </row>
    <row r="255" spans="3:4" x14ac:dyDescent="0.2">
      <c r="C255" t="s">
        <v>2536</v>
      </c>
      <c r="D255" t="s">
        <v>2420</v>
      </c>
    </row>
    <row r="256" spans="3:4" x14ac:dyDescent="0.2">
      <c r="C256">
        <v>0</v>
      </c>
      <c r="D256">
        <v>32465</v>
      </c>
    </row>
    <row r="257" spans="3:4" x14ac:dyDescent="0.2">
      <c r="C257" t="s">
        <v>2537</v>
      </c>
      <c r="D257" t="s">
        <v>3142</v>
      </c>
    </row>
    <row r="258" spans="3:4" x14ac:dyDescent="0.2">
      <c r="C258" t="s">
        <v>2538</v>
      </c>
      <c r="D258" t="s">
        <v>3143</v>
      </c>
    </row>
    <row r="259" spans="3:4" x14ac:dyDescent="0.2">
      <c r="C259">
        <v>0</v>
      </c>
      <c r="D259">
        <v>1443</v>
      </c>
    </row>
    <row r="260" spans="3:4" x14ac:dyDescent="0.2">
      <c r="C260" t="s">
        <v>2539</v>
      </c>
      <c r="D260" t="s">
        <v>3144</v>
      </c>
    </row>
    <row r="261" spans="3:4" x14ac:dyDescent="0.2">
      <c r="C261" t="s">
        <v>2540</v>
      </c>
      <c r="D261" t="s">
        <v>3145</v>
      </c>
    </row>
    <row r="262" spans="3:4" x14ac:dyDescent="0.2">
      <c r="C262">
        <v>0</v>
      </c>
      <c r="D262">
        <v>937</v>
      </c>
    </row>
    <row r="263" spans="3:4" x14ac:dyDescent="0.2">
      <c r="C263" t="s">
        <v>2541</v>
      </c>
      <c r="D263" t="s">
        <v>3146</v>
      </c>
    </row>
    <row r="264" spans="3:4" x14ac:dyDescent="0.2">
      <c r="C264" t="s">
        <v>2542</v>
      </c>
      <c r="D264" t="s">
        <v>3147</v>
      </c>
    </row>
    <row r="265" spans="3:4" x14ac:dyDescent="0.2">
      <c r="C265">
        <v>1009</v>
      </c>
      <c r="D265">
        <v>0</v>
      </c>
    </row>
    <row r="266" spans="3:4" x14ac:dyDescent="0.2">
      <c r="C266" t="s">
        <v>2543</v>
      </c>
      <c r="D266" t="s">
        <v>3148</v>
      </c>
    </row>
    <row r="267" spans="3:4" x14ac:dyDescent="0.2">
      <c r="C267" t="s">
        <v>2544</v>
      </c>
      <c r="D267" t="s">
        <v>3149</v>
      </c>
    </row>
    <row r="268" spans="3:4" x14ac:dyDescent="0.2">
      <c r="C268">
        <v>100</v>
      </c>
      <c r="D268">
        <v>0</v>
      </c>
    </row>
    <row r="269" spans="3:4" x14ac:dyDescent="0.2">
      <c r="C269" t="s">
        <v>2545</v>
      </c>
      <c r="D269" t="s">
        <v>3150</v>
      </c>
    </row>
    <row r="270" spans="3:4" x14ac:dyDescent="0.2">
      <c r="C270" t="s">
        <v>2546</v>
      </c>
      <c r="D270" t="s">
        <v>3151</v>
      </c>
    </row>
    <row r="271" spans="3:4" x14ac:dyDescent="0.2">
      <c r="C271">
        <v>0</v>
      </c>
      <c r="D271">
        <v>0</v>
      </c>
    </row>
    <row r="272" spans="3:4" x14ac:dyDescent="0.2">
      <c r="C272" t="s">
        <v>2547</v>
      </c>
      <c r="D272" t="s">
        <v>3152</v>
      </c>
    </row>
    <row r="273" spans="3:4" x14ac:dyDescent="0.2">
      <c r="C273" t="s">
        <v>2548</v>
      </c>
      <c r="D273" t="s">
        <v>3153</v>
      </c>
    </row>
    <row r="274" spans="3:4" x14ac:dyDescent="0.2">
      <c r="C274">
        <v>0</v>
      </c>
      <c r="D274">
        <v>0</v>
      </c>
    </row>
    <row r="275" spans="3:4" x14ac:dyDescent="0.2">
      <c r="C275" t="s">
        <v>2549</v>
      </c>
      <c r="D275" t="s">
        <v>3154</v>
      </c>
    </row>
    <row r="276" spans="3:4" x14ac:dyDescent="0.2">
      <c r="C276" t="s">
        <v>2550</v>
      </c>
      <c r="D276" t="s">
        <v>3155</v>
      </c>
    </row>
    <row r="277" spans="3:4" x14ac:dyDescent="0.2">
      <c r="C277">
        <v>5504030</v>
      </c>
      <c r="D277">
        <v>312583</v>
      </c>
    </row>
    <row r="278" spans="3:4" x14ac:dyDescent="0.2">
      <c r="C278" t="s">
        <v>2551</v>
      </c>
      <c r="D278" t="s">
        <v>3156</v>
      </c>
    </row>
    <row r="279" spans="3:4" x14ac:dyDescent="0.2">
      <c r="C279" t="s">
        <v>2552</v>
      </c>
      <c r="D279" t="s">
        <v>2422</v>
      </c>
    </row>
    <row r="280" spans="3:4" x14ac:dyDescent="0.2">
      <c r="C280">
        <v>0</v>
      </c>
      <c r="D280">
        <v>0</v>
      </c>
    </row>
    <row r="281" spans="3:4" x14ac:dyDescent="0.2">
      <c r="C281" t="s">
        <v>2553</v>
      </c>
      <c r="D281" t="s">
        <v>3157</v>
      </c>
    </row>
    <row r="282" spans="3:4" x14ac:dyDescent="0.2">
      <c r="C282" t="s">
        <v>2554</v>
      </c>
      <c r="D282" t="s">
        <v>2424</v>
      </c>
    </row>
    <row r="283" spans="3:4" x14ac:dyDescent="0.2">
      <c r="C283">
        <v>0</v>
      </c>
      <c r="D283">
        <v>0</v>
      </c>
    </row>
    <row r="284" spans="3:4" x14ac:dyDescent="0.2">
      <c r="C284" t="s">
        <v>2555</v>
      </c>
      <c r="D284" t="s">
        <v>3158</v>
      </c>
    </row>
    <row r="285" spans="3:4" x14ac:dyDescent="0.2">
      <c r="C285" t="s">
        <v>2556</v>
      </c>
      <c r="D285" t="s">
        <v>3159</v>
      </c>
    </row>
    <row r="286" spans="3:4" x14ac:dyDescent="0.2">
      <c r="C286">
        <v>0</v>
      </c>
      <c r="D286">
        <v>0</v>
      </c>
    </row>
    <row r="287" spans="3:4" x14ac:dyDescent="0.2">
      <c r="C287" t="s">
        <v>2557</v>
      </c>
      <c r="D287" t="s">
        <v>3160</v>
      </c>
    </row>
    <row r="288" spans="3:4" x14ac:dyDescent="0.2">
      <c r="C288" t="s">
        <v>2558</v>
      </c>
      <c r="D288" t="s">
        <v>3161</v>
      </c>
    </row>
    <row r="289" spans="3:4" x14ac:dyDescent="0.2">
      <c r="C289">
        <v>468555</v>
      </c>
      <c r="D289">
        <v>0</v>
      </c>
    </row>
    <row r="290" spans="3:4" x14ac:dyDescent="0.2">
      <c r="C290" t="s">
        <v>2559</v>
      </c>
      <c r="D290" t="s">
        <v>3162</v>
      </c>
    </row>
    <row r="291" spans="3:4" x14ac:dyDescent="0.2">
      <c r="C291" t="s">
        <v>2560</v>
      </c>
      <c r="D291" t="s">
        <v>3163</v>
      </c>
    </row>
    <row r="292" spans="3:4" x14ac:dyDescent="0.2">
      <c r="C292">
        <v>0</v>
      </c>
      <c r="D292">
        <v>0</v>
      </c>
    </row>
    <row r="293" spans="3:4" x14ac:dyDescent="0.2">
      <c r="C293" t="s">
        <v>2561</v>
      </c>
      <c r="D293" t="s">
        <v>3164</v>
      </c>
    </row>
    <row r="294" spans="3:4" x14ac:dyDescent="0.2">
      <c r="C294" t="s">
        <v>2562</v>
      </c>
      <c r="D294" t="s">
        <v>3165</v>
      </c>
    </row>
    <row r="295" spans="3:4" x14ac:dyDescent="0.2">
      <c r="C295">
        <v>21487</v>
      </c>
      <c r="D295">
        <v>0</v>
      </c>
    </row>
    <row r="296" spans="3:4" x14ac:dyDescent="0.2">
      <c r="C296" t="s">
        <v>2563</v>
      </c>
      <c r="D296" t="s">
        <v>3166</v>
      </c>
    </row>
    <row r="297" spans="3:4" x14ac:dyDescent="0.2">
      <c r="C297" t="s">
        <v>2564</v>
      </c>
      <c r="D297" t="s">
        <v>3167</v>
      </c>
    </row>
    <row r="298" spans="3:4" x14ac:dyDescent="0.2">
      <c r="C298">
        <v>0</v>
      </c>
      <c r="D298">
        <v>0</v>
      </c>
    </row>
    <row r="299" spans="3:4" x14ac:dyDescent="0.2">
      <c r="C299" t="s">
        <v>2565</v>
      </c>
      <c r="D299" t="s">
        <v>3168</v>
      </c>
    </row>
    <row r="300" spans="3:4" x14ac:dyDescent="0.2">
      <c r="C300" t="s">
        <v>2566</v>
      </c>
      <c r="D300" t="s">
        <v>3169</v>
      </c>
    </row>
    <row r="301" spans="3:4" x14ac:dyDescent="0.2">
      <c r="C301">
        <v>0</v>
      </c>
      <c r="D301">
        <v>0</v>
      </c>
    </row>
    <row r="302" spans="3:4" x14ac:dyDescent="0.2">
      <c r="C302" t="s">
        <v>2567</v>
      </c>
      <c r="D302" t="s">
        <v>3170</v>
      </c>
    </row>
    <row r="303" spans="3:4" x14ac:dyDescent="0.2">
      <c r="C303" t="s">
        <v>2568</v>
      </c>
      <c r="D303" t="s">
        <v>3171</v>
      </c>
    </row>
    <row r="304" spans="3:4" x14ac:dyDescent="0.2">
      <c r="C304">
        <v>0</v>
      </c>
      <c r="D304">
        <v>0</v>
      </c>
    </row>
    <row r="305" spans="3:4" x14ac:dyDescent="0.2">
      <c r="C305" t="s">
        <v>2569</v>
      </c>
      <c r="D305" t="s">
        <v>3172</v>
      </c>
    </row>
    <row r="306" spans="3:4" x14ac:dyDescent="0.2">
      <c r="C306" t="s">
        <v>2570</v>
      </c>
      <c r="D306" t="s">
        <v>2426</v>
      </c>
    </row>
    <row r="307" spans="3:4" x14ac:dyDescent="0.2">
      <c r="C307">
        <v>0</v>
      </c>
      <c r="D307">
        <v>0</v>
      </c>
    </row>
    <row r="308" spans="3:4" x14ac:dyDescent="0.2">
      <c r="C308" t="s">
        <v>2571</v>
      </c>
      <c r="D308" t="s">
        <v>3173</v>
      </c>
    </row>
    <row r="309" spans="3:4" x14ac:dyDescent="0.2">
      <c r="C309" t="s">
        <v>2572</v>
      </c>
      <c r="D309" t="s">
        <v>2428</v>
      </c>
    </row>
    <row r="310" spans="3:4" x14ac:dyDescent="0.2">
      <c r="C310">
        <v>0</v>
      </c>
      <c r="D310">
        <v>0</v>
      </c>
    </row>
    <row r="311" spans="3:4" x14ac:dyDescent="0.2">
      <c r="C311" t="s">
        <v>2573</v>
      </c>
      <c r="D311" t="s">
        <v>3174</v>
      </c>
    </row>
    <row r="312" spans="3:4" x14ac:dyDescent="0.2">
      <c r="C312" t="s">
        <v>2574</v>
      </c>
      <c r="D312" t="s">
        <v>3175</v>
      </c>
    </row>
    <row r="313" spans="3:4" x14ac:dyDescent="0.2">
      <c r="C313">
        <v>0</v>
      </c>
      <c r="D313">
        <v>0</v>
      </c>
    </row>
    <row r="314" spans="3:4" x14ac:dyDescent="0.2">
      <c r="C314" t="s">
        <v>2575</v>
      </c>
      <c r="D314" t="s">
        <v>3176</v>
      </c>
    </row>
    <row r="315" spans="3:4" x14ac:dyDescent="0.2">
      <c r="C315" t="s">
        <v>2576</v>
      </c>
      <c r="D315" t="s">
        <v>3177</v>
      </c>
    </row>
    <row r="316" spans="3:4" x14ac:dyDescent="0.2">
      <c r="C316">
        <v>0</v>
      </c>
      <c r="D316">
        <v>0</v>
      </c>
    </row>
    <row r="317" spans="3:4" x14ac:dyDescent="0.2">
      <c r="C317" t="s">
        <v>2577</v>
      </c>
      <c r="D317" t="s">
        <v>3178</v>
      </c>
    </row>
    <row r="318" spans="3:4" x14ac:dyDescent="0.2">
      <c r="C318" t="s">
        <v>2578</v>
      </c>
      <c r="D318" t="s">
        <v>3179</v>
      </c>
    </row>
    <row r="319" spans="3:4" x14ac:dyDescent="0.2">
      <c r="C319">
        <v>674191</v>
      </c>
      <c r="D319">
        <v>0</v>
      </c>
    </row>
    <row r="320" spans="3:4" x14ac:dyDescent="0.2">
      <c r="C320" t="s">
        <v>2579</v>
      </c>
      <c r="D320" t="s">
        <v>3180</v>
      </c>
    </row>
    <row r="321" spans="3:4" x14ac:dyDescent="0.2">
      <c r="C321" t="s">
        <v>2580</v>
      </c>
      <c r="D321" t="s">
        <v>3181</v>
      </c>
    </row>
    <row r="322" spans="3:4" x14ac:dyDescent="0.2">
      <c r="C322">
        <v>0</v>
      </c>
      <c r="D322">
        <v>0</v>
      </c>
    </row>
    <row r="323" spans="3:4" x14ac:dyDescent="0.2">
      <c r="C323" t="s">
        <v>2581</v>
      </c>
      <c r="D323" t="s">
        <v>3182</v>
      </c>
    </row>
    <row r="324" spans="3:4" x14ac:dyDescent="0.2">
      <c r="C324" t="s">
        <v>2582</v>
      </c>
      <c r="D324" t="s">
        <v>3183</v>
      </c>
    </row>
    <row r="325" spans="3:4" x14ac:dyDescent="0.2">
      <c r="C325">
        <v>0</v>
      </c>
      <c r="D325">
        <v>0</v>
      </c>
    </row>
    <row r="326" spans="3:4" x14ac:dyDescent="0.2">
      <c r="C326" t="s">
        <v>2583</v>
      </c>
      <c r="D326" t="s">
        <v>3184</v>
      </c>
    </row>
    <row r="327" spans="3:4" x14ac:dyDescent="0.2">
      <c r="C327" t="s">
        <v>2584</v>
      </c>
      <c r="D327" t="s">
        <v>3185</v>
      </c>
    </row>
    <row r="328" spans="3:4" x14ac:dyDescent="0.2">
      <c r="C328">
        <v>0</v>
      </c>
      <c r="D328">
        <v>0</v>
      </c>
    </row>
    <row r="329" spans="3:4" x14ac:dyDescent="0.2">
      <c r="C329" t="s">
        <v>2585</v>
      </c>
      <c r="D329" t="s">
        <v>3186</v>
      </c>
    </row>
    <row r="330" spans="3:4" x14ac:dyDescent="0.2">
      <c r="C330" t="s">
        <v>2586</v>
      </c>
      <c r="D330" t="s">
        <v>3187</v>
      </c>
    </row>
    <row r="331" spans="3:4" x14ac:dyDescent="0.2">
      <c r="C331">
        <v>0</v>
      </c>
      <c r="D331">
        <v>0</v>
      </c>
    </row>
    <row r="332" spans="3:4" x14ac:dyDescent="0.2">
      <c r="C332" t="s">
        <v>2587</v>
      </c>
      <c r="D332" t="s">
        <v>3188</v>
      </c>
    </row>
    <row r="333" spans="3:4" x14ac:dyDescent="0.2">
      <c r="C333" t="s">
        <v>2588</v>
      </c>
      <c r="D333" t="s">
        <v>3189</v>
      </c>
    </row>
    <row r="334" spans="3:4" x14ac:dyDescent="0.2">
      <c r="C334">
        <v>0</v>
      </c>
      <c r="D334">
        <v>0</v>
      </c>
    </row>
    <row r="335" spans="3:4" x14ac:dyDescent="0.2">
      <c r="C335" t="s">
        <v>2589</v>
      </c>
      <c r="D335" t="s">
        <v>3190</v>
      </c>
    </row>
    <row r="336" spans="3:4" x14ac:dyDescent="0.2">
      <c r="C336" t="s">
        <v>2590</v>
      </c>
      <c r="D336" t="s">
        <v>3191</v>
      </c>
    </row>
    <row r="337" spans="3:4" x14ac:dyDescent="0.2">
      <c r="C337">
        <v>0</v>
      </c>
      <c r="D337">
        <v>0</v>
      </c>
    </row>
    <row r="338" spans="3:4" x14ac:dyDescent="0.2">
      <c r="C338" t="s">
        <v>2591</v>
      </c>
      <c r="D338" t="s">
        <v>3192</v>
      </c>
    </row>
    <row r="339" spans="3:4" x14ac:dyDescent="0.2">
      <c r="C339" t="s">
        <v>2592</v>
      </c>
      <c r="D339" t="s">
        <v>3193</v>
      </c>
    </row>
    <row r="340" spans="3:4" x14ac:dyDescent="0.2">
      <c r="C340">
        <v>0</v>
      </c>
      <c r="D340">
        <v>0</v>
      </c>
    </row>
    <row r="341" spans="3:4" x14ac:dyDescent="0.2">
      <c r="C341" t="s">
        <v>2593</v>
      </c>
      <c r="D341" t="s">
        <v>3194</v>
      </c>
    </row>
    <row r="342" spans="3:4" x14ac:dyDescent="0.2">
      <c r="C342" t="s">
        <v>2594</v>
      </c>
      <c r="D342" t="s">
        <v>3195</v>
      </c>
    </row>
    <row r="343" spans="3:4" x14ac:dyDescent="0.2">
      <c r="C343">
        <v>0</v>
      </c>
      <c r="D343">
        <v>0</v>
      </c>
    </row>
    <row r="344" spans="3:4" x14ac:dyDescent="0.2">
      <c r="C344" t="s">
        <v>2595</v>
      </c>
      <c r="D344" t="s">
        <v>3196</v>
      </c>
    </row>
    <row r="345" spans="3:4" x14ac:dyDescent="0.2">
      <c r="C345" t="s">
        <v>2596</v>
      </c>
      <c r="D345" t="s">
        <v>3197</v>
      </c>
    </row>
    <row r="346" spans="3:4" x14ac:dyDescent="0.2">
      <c r="C346">
        <v>0</v>
      </c>
      <c r="D346">
        <v>0</v>
      </c>
    </row>
    <row r="347" spans="3:4" x14ac:dyDescent="0.2">
      <c r="C347" t="s">
        <v>2597</v>
      </c>
      <c r="D347" t="s">
        <v>3198</v>
      </c>
    </row>
    <row r="348" spans="3:4" x14ac:dyDescent="0.2">
      <c r="C348" t="s">
        <v>2598</v>
      </c>
      <c r="D348" t="s">
        <v>3199</v>
      </c>
    </row>
    <row r="349" spans="3:4" x14ac:dyDescent="0.2">
      <c r="C349">
        <v>0</v>
      </c>
      <c r="D349">
        <v>0</v>
      </c>
    </row>
    <row r="350" spans="3:4" x14ac:dyDescent="0.2">
      <c r="C350" t="s">
        <v>2599</v>
      </c>
      <c r="D350" t="s">
        <v>3200</v>
      </c>
    </row>
    <row r="351" spans="3:4" x14ac:dyDescent="0.2">
      <c r="C351" t="s">
        <v>2600</v>
      </c>
      <c r="D351" t="s">
        <v>3201</v>
      </c>
    </row>
    <row r="352" spans="3:4" x14ac:dyDescent="0.2">
      <c r="C352">
        <v>0</v>
      </c>
      <c r="D352">
        <v>0</v>
      </c>
    </row>
    <row r="353" spans="3:4" x14ac:dyDescent="0.2">
      <c r="C353" t="s">
        <v>2601</v>
      </c>
      <c r="D353" t="s">
        <v>3202</v>
      </c>
    </row>
    <row r="354" spans="3:4" x14ac:dyDescent="0.2">
      <c r="C354" t="s">
        <v>2602</v>
      </c>
      <c r="D354" t="s">
        <v>3203</v>
      </c>
    </row>
    <row r="355" spans="3:4" x14ac:dyDescent="0.2">
      <c r="C355">
        <v>0</v>
      </c>
      <c r="D355">
        <v>0</v>
      </c>
    </row>
    <row r="356" spans="3:4" x14ac:dyDescent="0.2">
      <c r="C356" t="s">
        <v>2603</v>
      </c>
      <c r="D356" t="s">
        <v>3204</v>
      </c>
    </row>
    <row r="357" spans="3:4" x14ac:dyDescent="0.2">
      <c r="C357" t="s">
        <v>2604</v>
      </c>
      <c r="D357" t="s">
        <v>3205</v>
      </c>
    </row>
    <row r="358" spans="3:4" x14ac:dyDescent="0.2">
      <c r="C358">
        <v>0</v>
      </c>
      <c r="D358">
        <v>0</v>
      </c>
    </row>
    <row r="359" spans="3:4" x14ac:dyDescent="0.2">
      <c r="C359" t="s">
        <v>2605</v>
      </c>
      <c r="D359" t="s">
        <v>3206</v>
      </c>
    </row>
    <row r="360" spans="3:4" x14ac:dyDescent="0.2">
      <c r="C360" t="s">
        <v>2606</v>
      </c>
      <c r="D360" t="s">
        <v>3207</v>
      </c>
    </row>
    <row r="361" spans="3:4" x14ac:dyDescent="0.2">
      <c r="C361">
        <v>0</v>
      </c>
      <c r="D361">
        <v>0</v>
      </c>
    </row>
    <row r="362" spans="3:4" x14ac:dyDescent="0.2">
      <c r="C362" t="s">
        <v>2607</v>
      </c>
      <c r="D362" t="s">
        <v>3208</v>
      </c>
    </row>
    <row r="363" spans="3:4" x14ac:dyDescent="0.2">
      <c r="C363" t="s">
        <v>2608</v>
      </c>
      <c r="D363" t="s">
        <v>3209</v>
      </c>
    </row>
    <row r="364" spans="3:4" x14ac:dyDescent="0.2">
      <c r="C364">
        <v>0</v>
      </c>
      <c r="D364">
        <v>0</v>
      </c>
    </row>
    <row r="365" spans="3:4" x14ac:dyDescent="0.2">
      <c r="C365" t="s">
        <v>2609</v>
      </c>
      <c r="D365" t="s">
        <v>3210</v>
      </c>
    </row>
    <row r="366" spans="3:4" x14ac:dyDescent="0.2">
      <c r="C366" t="s">
        <v>2610</v>
      </c>
      <c r="D366" t="s">
        <v>3211</v>
      </c>
    </row>
    <row r="367" spans="3:4" x14ac:dyDescent="0.2">
      <c r="C367">
        <v>0</v>
      </c>
      <c r="D367">
        <v>0</v>
      </c>
    </row>
    <row r="368" spans="3:4" x14ac:dyDescent="0.2">
      <c r="C368" t="s">
        <v>2611</v>
      </c>
      <c r="D368" t="s">
        <v>3212</v>
      </c>
    </row>
    <row r="369" spans="3:4" x14ac:dyDescent="0.2">
      <c r="C369" t="s">
        <v>2612</v>
      </c>
      <c r="D369" t="s">
        <v>3213</v>
      </c>
    </row>
    <row r="370" spans="3:4" x14ac:dyDescent="0.2">
      <c r="C370">
        <v>0</v>
      </c>
      <c r="D370">
        <v>0</v>
      </c>
    </row>
    <row r="371" spans="3:4" x14ac:dyDescent="0.2">
      <c r="C371" t="s">
        <v>2613</v>
      </c>
      <c r="D371" t="s">
        <v>3214</v>
      </c>
    </row>
    <row r="372" spans="3:4" x14ac:dyDescent="0.2">
      <c r="C372" t="s">
        <v>2614</v>
      </c>
      <c r="D372" t="s">
        <v>3215</v>
      </c>
    </row>
    <row r="373" spans="3:4" x14ac:dyDescent="0.2">
      <c r="C373">
        <v>0</v>
      </c>
      <c r="D373">
        <v>0</v>
      </c>
    </row>
    <row r="374" spans="3:4" x14ac:dyDescent="0.2">
      <c r="C374" t="s">
        <v>2615</v>
      </c>
      <c r="D374" t="s">
        <v>3216</v>
      </c>
    </row>
    <row r="375" spans="3:4" x14ac:dyDescent="0.2">
      <c r="C375" t="s">
        <v>2616</v>
      </c>
      <c r="D375" t="s">
        <v>3217</v>
      </c>
    </row>
    <row r="376" spans="3:4" x14ac:dyDescent="0.2">
      <c r="C376">
        <v>0</v>
      </c>
      <c r="D376">
        <v>0</v>
      </c>
    </row>
    <row r="377" spans="3:4" x14ac:dyDescent="0.2">
      <c r="C377" t="s">
        <v>2617</v>
      </c>
      <c r="D377" t="s">
        <v>3218</v>
      </c>
    </row>
    <row r="378" spans="3:4" x14ac:dyDescent="0.2">
      <c r="C378" t="s">
        <v>2618</v>
      </c>
      <c r="D378" t="s">
        <v>3219</v>
      </c>
    </row>
    <row r="379" spans="3:4" x14ac:dyDescent="0.2">
      <c r="C379">
        <v>0</v>
      </c>
      <c r="D379">
        <v>0</v>
      </c>
    </row>
    <row r="380" spans="3:4" x14ac:dyDescent="0.2">
      <c r="C380" t="s">
        <v>2619</v>
      </c>
      <c r="D380" t="s">
        <v>3220</v>
      </c>
    </row>
    <row r="381" spans="3:4" x14ac:dyDescent="0.2">
      <c r="C381" t="s">
        <v>2620</v>
      </c>
      <c r="D381" t="s">
        <v>3221</v>
      </c>
    </row>
    <row r="382" spans="3:4" x14ac:dyDescent="0.2">
      <c r="C382">
        <v>0</v>
      </c>
      <c r="D382">
        <v>0</v>
      </c>
    </row>
    <row r="383" spans="3:4" x14ac:dyDescent="0.2">
      <c r="C383" t="s">
        <v>2621</v>
      </c>
      <c r="D383" t="s">
        <v>3222</v>
      </c>
    </row>
    <row r="384" spans="3:4" x14ac:dyDescent="0.2">
      <c r="C384" t="s">
        <v>2622</v>
      </c>
      <c r="D384" t="s">
        <v>3223</v>
      </c>
    </row>
    <row r="385" spans="3:4" x14ac:dyDescent="0.2">
      <c r="C385">
        <v>0</v>
      </c>
      <c r="D385">
        <v>0</v>
      </c>
    </row>
    <row r="386" spans="3:4" x14ac:dyDescent="0.2">
      <c r="C386" t="s">
        <v>2623</v>
      </c>
      <c r="D386" t="s">
        <v>3224</v>
      </c>
    </row>
    <row r="387" spans="3:4" x14ac:dyDescent="0.2">
      <c r="C387" t="s">
        <v>2624</v>
      </c>
      <c r="D387" t="s">
        <v>3225</v>
      </c>
    </row>
    <row r="388" spans="3:4" x14ac:dyDescent="0.2">
      <c r="C388">
        <v>0</v>
      </c>
      <c r="D388">
        <v>0</v>
      </c>
    </row>
    <row r="389" spans="3:4" x14ac:dyDescent="0.2">
      <c r="C389" t="s">
        <v>2625</v>
      </c>
      <c r="D389" t="s">
        <v>3226</v>
      </c>
    </row>
    <row r="390" spans="3:4" x14ac:dyDescent="0.2">
      <c r="C390" t="s">
        <v>2626</v>
      </c>
      <c r="D390" t="s">
        <v>3227</v>
      </c>
    </row>
    <row r="391" spans="3:4" x14ac:dyDescent="0.2">
      <c r="C391">
        <v>0</v>
      </c>
      <c r="D391">
        <v>0</v>
      </c>
    </row>
    <row r="392" spans="3:4" x14ac:dyDescent="0.2">
      <c r="C392" t="s">
        <v>2627</v>
      </c>
      <c r="D392" t="s">
        <v>3228</v>
      </c>
    </row>
    <row r="393" spans="3:4" x14ac:dyDescent="0.2">
      <c r="C393" t="s">
        <v>2628</v>
      </c>
      <c r="D393" t="s">
        <v>3229</v>
      </c>
    </row>
    <row r="394" spans="3:4" x14ac:dyDescent="0.2">
      <c r="C394">
        <v>0</v>
      </c>
      <c r="D394">
        <v>0</v>
      </c>
    </row>
    <row r="395" spans="3:4" x14ac:dyDescent="0.2">
      <c r="C395" t="s">
        <v>2629</v>
      </c>
      <c r="D395" t="s">
        <v>3230</v>
      </c>
    </row>
    <row r="396" spans="3:4" x14ac:dyDescent="0.2">
      <c r="C396" t="s">
        <v>2630</v>
      </c>
      <c r="D396" t="s">
        <v>3231</v>
      </c>
    </row>
    <row r="397" spans="3:4" x14ac:dyDescent="0.2">
      <c r="C397">
        <v>0</v>
      </c>
      <c r="D397">
        <v>0</v>
      </c>
    </row>
    <row r="398" spans="3:4" x14ac:dyDescent="0.2">
      <c r="C398" t="s">
        <v>2631</v>
      </c>
      <c r="D398" t="s">
        <v>3232</v>
      </c>
    </row>
    <row r="399" spans="3:4" x14ac:dyDescent="0.2">
      <c r="C399" t="s">
        <v>2632</v>
      </c>
      <c r="D399" t="s">
        <v>3233</v>
      </c>
    </row>
    <row r="400" spans="3:4" x14ac:dyDescent="0.2">
      <c r="C400">
        <v>0</v>
      </c>
      <c r="D400">
        <v>0</v>
      </c>
    </row>
    <row r="401" spans="3:4" x14ac:dyDescent="0.2">
      <c r="C401" t="s">
        <v>2633</v>
      </c>
      <c r="D401" t="s">
        <v>3234</v>
      </c>
    </row>
    <row r="402" spans="3:4" x14ac:dyDescent="0.2">
      <c r="C402" t="s">
        <v>2634</v>
      </c>
      <c r="D402" t="s">
        <v>3235</v>
      </c>
    </row>
    <row r="403" spans="3:4" x14ac:dyDescent="0.2">
      <c r="C403">
        <v>0</v>
      </c>
      <c r="D403">
        <v>0</v>
      </c>
    </row>
    <row r="404" spans="3:4" x14ac:dyDescent="0.2">
      <c r="C404" t="s">
        <v>2635</v>
      </c>
      <c r="D404" t="s">
        <v>3236</v>
      </c>
    </row>
    <row r="405" spans="3:4" x14ac:dyDescent="0.2">
      <c r="C405" t="s">
        <v>2636</v>
      </c>
      <c r="D405" t="s">
        <v>3237</v>
      </c>
    </row>
    <row r="406" spans="3:4" x14ac:dyDescent="0.2">
      <c r="C406">
        <v>0</v>
      </c>
      <c r="D406">
        <v>0</v>
      </c>
    </row>
    <row r="407" spans="3:4" x14ac:dyDescent="0.2">
      <c r="C407" t="s">
        <v>2637</v>
      </c>
      <c r="D407" t="s">
        <v>3238</v>
      </c>
    </row>
    <row r="408" spans="3:4" x14ac:dyDescent="0.2">
      <c r="C408" t="s">
        <v>2638</v>
      </c>
      <c r="D408" t="s">
        <v>3239</v>
      </c>
    </row>
    <row r="409" spans="3:4" x14ac:dyDescent="0.2">
      <c r="C409">
        <v>0</v>
      </c>
      <c r="D409">
        <v>0</v>
      </c>
    </row>
    <row r="410" spans="3:4" x14ac:dyDescent="0.2">
      <c r="C410" t="s">
        <v>2639</v>
      </c>
      <c r="D410" t="s">
        <v>3240</v>
      </c>
    </row>
    <row r="411" spans="3:4" x14ac:dyDescent="0.2">
      <c r="C411" t="s">
        <v>2640</v>
      </c>
      <c r="D411" t="s">
        <v>3241</v>
      </c>
    </row>
    <row r="412" spans="3:4" x14ac:dyDescent="0.2">
      <c r="C412">
        <v>0</v>
      </c>
      <c r="D412">
        <v>0</v>
      </c>
    </row>
    <row r="413" spans="3:4" x14ac:dyDescent="0.2">
      <c r="C413" t="s">
        <v>2641</v>
      </c>
      <c r="D413" t="s">
        <v>3242</v>
      </c>
    </row>
    <row r="414" spans="3:4" x14ac:dyDescent="0.2">
      <c r="C414" t="s">
        <v>2642</v>
      </c>
      <c r="D414" t="s">
        <v>3243</v>
      </c>
    </row>
    <row r="415" spans="3:4" x14ac:dyDescent="0.2">
      <c r="C415">
        <v>5739</v>
      </c>
      <c r="D415">
        <v>0</v>
      </c>
    </row>
    <row r="416" spans="3:4" x14ac:dyDescent="0.2">
      <c r="C416" t="s">
        <v>2643</v>
      </c>
      <c r="D416" t="s">
        <v>3244</v>
      </c>
    </row>
    <row r="417" spans="3:4" x14ac:dyDescent="0.2">
      <c r="C417" t="s">
        <v>2644</v>
      </c>
      <c r="D417" t="s">
        <v>3245</v>
      </c>
    </row>
    <row r="418" spans="3:4" x14ac:dyDescent="0.2">
      <c r="C418">
        <v>0</v>
      </c>
      <c r="D418">
        <v>0</v>
      </c>
    </row>
    <row r="419" spans="3:4" x14ac:dyDescent="0.2">
      <c r="C419" t="s">
        <v>2645</v>
      </c>
      <c r="D419" t="s">
        <v>3246</v>
      </c>
    </row>
    <row r="420" spans="3:4" x14ac:dyDescent="0.2">
      <c r="C420" t="s">
        <v>2646</v>
      </c>
      <c r="D420" t="s">
        <v>3247</v>
      </c>
    </row>
    <row r="421" spans="3:4" x14ac:dyDescent="0.2">
      <c r="C421">
        <v>0</v>
      </c>
      <c r="D421">
        <v>0</v>
      </c>
    </row>
    <row r="422" spans="3:4" x14ac:dyDescent="0.2">
      <c r="C422" t="s">
        <v>2647</v>
      </c>
      <c r="D422" t="s">
        <v>3248</v>
      </c>
    </row>
    <row r="423" spans="3:4" x14ac:dyDescent="0.2">
      <c r="C423" t="s">
        <v>2648</v>
      </c>
      <c r="D423" t="s">
        <v>3249</v>
      </c>
    </row>
    <row r="424" spans="3:4" x14ac:dyDescent="0.2">
      <c r="C424">
        <v>0</v>
      </c>
      <c r="D424">
        <v>0</v>
      </c>
    </row>
    <row r="425" spans="3:4" x14ac:dyDescent="0.2">
      <c r="C425" t="s">
        <v>2649</v>
      </c>
      <c r="D425" t="s">
        <v>3250</v>
      </c>
    </row>
    <row r="426" spans="3:4" x14ac:dyDescent="0.2">
      <c r="C426" t="s">
        <v>2650</v>
      </c>
      <c r="D426" t="s">
        <v>3251</v>
      </c>
    </row>
    <row r="427" spans="3:4" x14ac:dyDescent="0.2">
      <c r="C427">
        <v>0</v>
      </c>
      <c r="D427">
        <v>0</v>
      </c>
    </row>
    <row r="428" spans="3:4" x14ac:dyDescent="0.2">
      <c r="C428" t="s">
        <v>2651</v>
      </c>
      <c r="D428" t="s">
        <v>3252</v>
      </c>
    </row>
    <row r="429" spans="3:4" x14ac:dyDescent="0.2">
      <c r="C429" t="s">
        <v>2652</v>
      </c>
      <c r="D429" t="s">
        <v>3253</v>
      </c>
    </row>
    <row r="430" spans="3:4" x14ac:dyDescent="0.2">
      <c r="C430">
        <v>0</v>
      </c>
      <c r="D430">
        <v>0</v>
      </c>
    </row>
    <row r="431" spans="3:4" x14ac:dyDescent="0.2">
      <c r="C431" t="s">
        <v>2653</v>
      </c>
      <c r="D431" t="s">
        <v>3254</v>
      </c>
    </row>
    <row r="432" spans="3:4" x14ac:dyDescent="0.2">
      <c r="C432" t="s">
        <v>2654</v>
      </c>
      <c r="D432" t="s">
        <v>3255</v>
      </c>
    </row>
    <row r="433" spans="3:4" x14ac:dyDescent="0.2">
      <c r="C433">
        <v>0</v>
      </c>
      <c r="D433">
        <v>0</v>
      </c>
    </row>
    <row r="434" spans="3:4" x14ac:dyDescent="0.2">
      <c r="C434" t="s">
        <v>2655</v>
      </c>
      <c r="D434" t="s">
        <v>3256</v>
      </c>
    </row>
    <row r="435" spans="3:4" x14ac:dyDescent="0.2">
      <c r="C435" t="s">
        <v>2656</v>
      </c>
      <c r="D435" t="s">
        <v>3257</v>
      </c>
    </row>
    <row r="436" spans="3:4" x14ac:dyDescent="0.2">
      <c r="C436">
        <v>0</v>
      </c>
      <c r="D436">
        <v>0</v>
      </c>
    </row>
    <row r="437" spans="3:4" x14ac:dyDescent="0.2">
      <c r="C437" t="s">
        <v>2657</v>
      </c>
      <c r="D437" t="s">
        <v>3258</v>
      </c>
    </row>
    <row r="438" spans="3:4" x14ac:dyDescent="0.2">
      <c r="C438" t="s">
        <v>2658</v>
      </c>
      <c r="D438" t="s">
        <v>3259</v>
      </c>
    </row>
    <row r="439" spans="3:4" x14ac:dyDescent="0.2">
      <c r="C439">
        <v>0</v>
      </c>
      <c r="D439">
        <v>0</v>
      </c>
    </row>
    <row r="440" spans="3:4" x14ac:dyDescent="0.2">
      <c r="C440" t="s">
        <v>2659</v>
      </c>
      <c r="D440" t="s">
        <v>3260</v>
      </c>
    </row>
    <row r="441" spans="3:4" x14ac:dyDescent="0.2">
      <c r="C441" t="s">
        <v>2660</v>
      </c>
      <c r="D441" t="s">
        <v>3261</v>
      </c>
    </row>
    <row r="442" spans="3:4" x14ac:dyDescent="0.2">
      <c r="C442">
        <v>71921</v>
      </c>
      <c r="D442">
        <v>0</v>
      </c>
    </row>
    <row r="443" spans="3:4" x14ac:dyDescent="0.2">
      <c r="C443" t="s">
        <v>2661</v>
      </c>
      <c r="D443" t="s">
        <v>3262</v>
      </c>
    </row>
    <row r="444" spans="3:4" x14ac:dyDescent="0.2">
      <c r="C444" t="s">
        <v>2662</v>
      </c>
      <c r="D444" t="s">
        <v>3263</v>
      </c>
    </row>
    <row r="445" spans="3:4" x14ac:dyDescent="0.2">
      <c r="C445">
        <v>0</v>
      </c>
      <c r="D445">
        <v>0</v>
      </c>
    </row>
    <row r="446" spans="3:4" x14ac:dyDescent="0.2">
      <c r="C446" t="s">
        <v>2663</v>
      </c>
      <c r="D446" t="s">
        <v>3264</v>
      </c>
    </row>
    <row r="447" spans="3:4" x14ac:dyDescent="0.2">
      <c r="C447" t="s">
        <v>2664</v>
      </c>
      <c r="D447" t="s">
        <v>3265</v>
      </c>
    </row>
    <row r="448" spans="3:4" x14ac:dyDescent="0.2">
      <c r="C448">
        <v>0</v>
      </c>
      <c r="D448">
        <v>0</v>
      </c>
    </row>
    <row r="449" spans="3:4" x14ac:dyDescent="0.2">
      <c r="C449" t="s">
        <v>2665</v>
      </c>
      <c r="D449" t="s">
        <v>3266</v>
      </c>
    </row>
    <row r="450" spans="3:4" x14ac:dyDescent="0.2">
      <c r="C450" t="s">
        <v>2666</v>
      </c>
      <c r="D450" t="s">
        <v>3267</v>
      </c>
    </row>
    <row r="451" spans="3:4" x14ac:dyDescent="0.2">
      <c r="C451">
        <v>0</v>
      </c>
      <c r="D451">
        <v>0</v>
      </c>
    </row>
    <row r="452" spans="3:4" x14ac:dyDescent="0.2">
      <c r="C452" t="s">
        <v>2667</v>
      </c>
      <c r="D452" t="s">
        <v>3268</v>
      </c>
    </row>
    <row r="453" spans="3:4" x14ac:dyDescent="0.2">
      <c r="C453" t="s">
        <v>2668</v>
      </c>
      <c r="D453" t="s">
        <v>3269</v>
      </c>
    </row>
    <row r="454" spans="3:4" x14ac:dyDescent="0.2">
      <c r="C454">
        <v>0</v>
      </c>
      <c r="D454">
        <v>0</v>
      </c>
    </row>
    <row r="455" spans="3:4" x14ac:dyDescent="0.2">
      <c r="C455" t="s">
        <v>2669</v>
      </c>
      <c r="D455" t="s">
        <v>3270</v>
      </c>
    </row>
    <row r="456" spans="3:4" x14ac:dyDescent="0.2">
      <c r="C456" t="s">
        <v>2670</v>
      </c>
      <c r="D456" t="s">
        <v>3271</v>
      </c>
    </row>
    <row r="457" spans="3:4" x14ac:dyDescent="0.2">
      <c r="C457">
        <v>0</v>
      </c>
      <c r="D457">
        <v>0</v>
      </c>
    </row>
    <row r="458" spans="3:4" x14ac:dyDescent="0.2">
      <c r="C458" t="s">
        <v>2671</v>
      </c>
      <c r="D458" t="s">
        <v>3272</v>
      </c>
    </row>
    <row r="459" spans="3:4" x14ac:dyDescent="0.2">
      <c r="C459" t="s">
        <v>2672</v>
      </c>
      <c r="D459" t="s">
        <v>3273</v>
      </c>
    </row>
    <row r="460" spans="3:4" x14ac:dyDescent="0.2">
      <c r="C460">
        <v>0</v>
      </c>
      <c r="D460">
        <v>0</v>
      </c>
    </row>
    <row r="461" spans="3:4" x14ac:dyDescent="0.2">
      <c r="C461" t="s">
        <v>2673</v>
      </c>
      <c r="D461" t="s">
        <v>3274</v>
      </c>
    </row>
    <row r="462" spans="3:4" x14ac:dyDescent="0.2">
      <c r="C462" t="s">
        <v>2674</v>
      </c>
      <c r="D462" t="s">
        <v>3275</v>
      </c>
    </row>
    <row r="463" spans="3:4" x14ac:dyDescent="0.2">
      <c r="C463">
        <v>0</v>
      </c>
      <c r="D463">
        <v>0</v>
      </c>
    </row>
    <row r="464" spans="3:4" x14ac:dyDescent="0.2">
      <c r="C464" t="s">
        <v>2675</v>
      </c>
      <c r="D464" t="s">
        <v>3276</v>
      </c>
    </row>
    <row r="465" spans="3:4" x14ac:dyDescent="0.2">
      <c r="C465" t="s">
        <v>2676</v>
      </c>
      <c r="D465" t="s">
        <v>2291</v>
      </c>
    </row>
    <row r="466" spans="3:4" x14ac:dyDescent="0.2">
      <c r="C466">
        <v>0</v>
      </c>
      <c r="D466">
        <v>307587</v>
      </c>
    </row>
    <row r="467" spans="3:4" x14ac:dyDescent="0.2">
      <c r="C467" t="s">
        <v>2677</v>
      </c>
      <c r="D467" t="s">
        <v>3277</v>
      </c>
    </row>
    <row r="468" spans="3:4" x14ac:dyDescent="0.2">
      <c r="C468" t="s">
        <v>2678</v>
      </c>
      <c r="D468" t="s">
        <v>2293</v>
      </c>
    </row>
    <row r="469" spans="3:4" x14ac:dyDescent="0.2">
      <c r="C469">
        <v>0</v>
      </c>
      <c r="D469">
        <v>53902</v>
      </c>
    </row>
    <row r="470" spans="3:4" x14ac:dyDescent="0.2">
      <c r="C470" t="s">
        <v>2679</v>
      </c>
      <c r="D470" t="s">
        <v>3278</v>
      </c>
    </row>
    <row r="471" spans="3:4" x14ac:dyDescent="0.2">
      <c r="C471" t="s">
        <v>2680</v>
      </c>
      <c r="D471" t="s">
        <v>3279</v>
      </c>
    </row>
    <row r="472" spans="3:4" x14ac:dyDescent="0.2">
      <c r="C472">
        <v>0</v>
      </c>
      <c r="D472">
        <v>33363</v>
      </c>
    </row>
    <row r="473" spans="3:4" x14ac:dyDescent="0.2">
      <c r="C473" t="s">
        <v>2681</v>
      </c>
      <c r="D473" t="s">
        <v>3280</v>
      </c>
    </row>
    <row r="474" spans="3:4" x14ac:dyDescent="0.2">
      <c r="C474" t="s">
        <v>2682</v>
      </c>
      <c r="D474" t="s">
        <v>3281</v>
      </c>
    </row>
    <row r="475" spans="3:4" x14ac:dyDescent="0.2">
      <c r="C475">
        <v>0</v>
      </c>
      <c r="D475">
        <v>2585</v>
      </c>
    </row>
    <row r="476" spans="3:4" x14ac:dyDescent="0.2">
      <c r="C476" t="s">
        <v>2683</v>
      </c>
      <c r="D476" t="s">
        <v>3282</v>
      </c>
    </row>
    <row r="477" spans="3:4" x14ac:dyDescent="0.2">
      <c r="C477" t="s">
        <v>2684</v>
      </c>
      <c r="D477" t="s">
        <v>3283</v>
      </c>
    </row>
    <row r="478" spans="3:4" x14ac:dyDescent="0.2">
      <c r="C478">
        <v>0</v>
      </c>
      <c r="D478">
        <v>0</v>
      </c>
    </row>
    <row r="479" spans="3:4" x14ac:dyDescent="0.2">
      <c r="C479" t="s">
        <v>2685</v>
      </c>
      <c r="D479" t="s">
        <v>3284</v>
      </c>
    </row>
    <row r="480" spans="3:4" x14ac:dyDescent="0.2">
      <c r="C480" t="s">
        <v>2686</v>
      </c>
      <c r="D480" t="s">
        <v>3285</v>
      </c>
    </row>
    <row r="481" spans="3:4" x14ac:dyDescent="0.2">
      <c r="C481">
        <v>0</v>
      </c>
      <c r="D481">
        <v>0</v>
      </c>
    </row>
    <row r="482" spans="3:4" x14ac:dyDescent="0.2">
      <c r="C482" t="s">
        <v>2687</v>
      </c>
      <c r="D482" t="s">
        <v>3286</v>
      </c>
    </row>
    <row r="483" spans="3:4" x14ac:dyDescent="0.2">
      <c r="C483" t="s">
        <v>2688</v>
      </c>
      <c r="D483" t="s">
        <v>3287</v>
      </c>
    </row>
    <row r="484" spans="3:4" x14ac:dyDescent="0.2">
      <c r="C484">
        <v>0</v>
      </c>
      <c r="D484">
        <v>0</v>
      </c>
    </row>
    <row r="485" spans="3:4" x14ac:dyDescent="0.2">
      <c r="C485" t="s">
        <v>2689</v>
      </c>
      <c r="D485" t="s">
        <v>3288</v>
      </c>
    </row>
    <row r="486" spans="3:4" x14ac:dyDescent="0.2">
      <c r="C486" t="s">
        <v>2690</v>
      </c>
      <c r="D486" t="s">
        <v>3289</v>
      </c>
    </row>
    <row r="487" spans="3:4" x14ac:dyDescent="0.2">
      <c r="C487">
        <v>0</v>
      </c>
      <c r="D487">
        <v>0</v>
      </c>
    </row>
    <row r="488" spans="3:4" x14ac:dyDescent="0.2">
      <c r="C488" t="s">
        <v>2691</v>
      </c>
      <c r="D488" t="s">
        <v>3290</v>
      </c>
    </row>
    <row r="489" spans="3:4" x14ac:dyDescent="0.2">
      <c r="C489" t="s">
        <v>2692</v>
      </c>
      <c r="D489" t="s">
        <v>3291</v>
      </c>
    </row>
    <row r="490" spans="3:4" x14ac:dyDescent="0.2">
      <c r="C490">
        <v>0</v>
      </c>
      <c r="D490">
        <v>507303</v>
      </c>
    </row>
    <row r="491" spans="3:4" x14ac:dyDescent="0.2">
      <c r="C491" t="s">
        <v>2693</v>
      </c>
      <c r="D491" t="s">
        <v>3292</v>
      </c>
    </row>
    <row r="492" spans="3:4" x14ac:dyDescent="0.2">
      <c r="C492" t="s">
        <v>2694</v>
      </c>
      <c r="D492" t="s">
        <v>2451</v>
      </c>
    </row>
    <row r="493" spans="3:4" x14ac:dyDescent="0.2">
      <c r="C493">
        <v>0</v>
      </c>
      <c r="D493">
        <v>54048</v>
      </c>
    </row>
    <row r="494" spans="3:4" x14ac:dyDescent="0.2">
      <c r="C494" t="s">
        <v>2695</v>
      </c>
      <c r="D494" t="s">
        <v>3293</v>
      </c>
    </row>
    <row r="495" spans="3:4" x14ac:dyDescent="0.2">
      <c r="C495" t="s">
        <v>2696</v>
      </c>
      <c r="D495" t="s">
        <v>3294</v>
      </c>
    </row>
    <row r="496" spans="3:4" x14ac:dyDescent="0.2">
      <c r="C496">
        <v>0</v>
      </c>
      <c r="D496">
        <v>25586</v>
      </c>
    </row>
    <row r="497" spans="3:4" x14ac:dyDescent="0.2">
      <c r="C497" t="s">
        <v>2697</v>
      </c>
      <c r="D497" t="s">
        <v>3295</v>
      </c>
    </row>
    <row r="498" spans="3:4" x14ac:dyDescent="0.2">
      <c r="C498" t="s">
        <v>2698</v>
      </c>
      <c r="D498" t="s">
        <v>3296</v>
      </c>
    </row>
    <row r="499" spans="3:4" x14ac:dyDescent="0.2">
      <c r="C499">
        <v>0</v>
      </c>
      <c r="D499">
        <v>0</v>
      </c>
    </row>
    <row r="500" spans="3:4" x14ac:dyDescent="0.2">
      <c r="C500" t="s">
        <v>2699</v>
      </c>
      <c r="D500" t="s">
        <v>3297</v>
      </c>
    </row>
    <row r="501" spans="3:4" x14ac:dyDescent="0.2">
      <c r="C501" t="s">
        <v>2700</v>
      </c>
      <c r="D501" t="s">
        <v>3298</v>
      </c>
    </row>
    <row r="502" spans="3:4" x14ac:dyDescent="0.2">
      <c r="C502">
        <v>0</v>
      </c>
      <c r="D502">
        <v>0</v>
      </c>
    </row>
    <row r="503" spans="3:4" x14ac:dyDescent="0.2">
      <c r="C503" t="s">
        <v>2701</v>
      </c>
      <c r="D503" t="s">
        <v>3299</v>
      </c>
    </row>
    <row r="504" spans="3:4" x14ac:dyDescent="0.2">
      <c r="C504" t="s">
        <v>2702</v>
      </c>
      <c r="D504" t="s">
        <v>3300</v>
      </c>
    </row>
    <row r="505" spans="3:4" x14ac:dyDescent="0.2">
      <c r="C505">
        <v>0</v>
      </c>
      <c r="D505">
        <v>0</v>
      </c>
    </row>
    <row r="506" spans="3:4" x14ac:dyDescent="0.2">
      <c r="C506" t="s">
        <v>2703</v>
      </c>
      <c r="D506" t="s">
        <v>3301</v>
      </c>
    </row>
    <row r="507" spans="3:4" x14ac:dyDescent="0.2">
      <c r="C507" t="s">
        <v>2704</v>
      </c>
      <c r="D507" t="s">
        <v>3302</v>
      </c>
    </row>
    <row r="508" spans="3:4" x14ac:dyDescent="0.2">
      <c r="C508">
        <v>0</v>
      </c>
      <c r="D508">
        <v>0</v>
      </c>
    </row>
    <row r="509" spans="3:4" x14ac:dyDescent="0.2">
      <c r="C509" t="s">
        <v>2705</v>
      </c>
      <c r="D509" t="s">
        <v>3303</v>
      </c>
    </row>
    <row r="510" spans="3:4" x14ac:dyDescent="0.2">
      <c r="C510" t="s">
        <v>2706</v>
      </c>
      <c r="D510" t="s">
        <v>3304</v>
      </c>
    </row>
    <row r="511" spans="3:4" x14ac:dyDescent="0.2">
      <c r="C511">
        <v>0</v>
      </c>
      <c r="D511">
        <v>0</v>
      </c>
    </row>
    <row r="512" spans="3:4" x14ac:dyDescent="0.2">
      <c r="C512" t="s">
        <v>2707</v>
      </c>
      <c r="D512" t="s">
        <v>3305</v>
      </c>
    </row>
    <row r="513" spans="3:4" x14ac:dyDescent="0.2">
      <c r="C513" t="s">
        <v>2708</v>
      </c>
      <c r="D513" t="s">
        <v>3306</v>
      </c>
    </row>
    <row r="514" spans="3:4" x14ac:dyDescent="0.2">
      <c r="C514">
        <v>0</v>
      </c>
      <c r="D514">
        <v>0</v>
      </c>
    </row>
    <row r="515" spans="3:4" x14ac:dyDescent="0.2">
      <c r="C515" t="s">
        <v>2709</v>
      </c>
      <c r="D515" t="s">
        <v>3307</v>
      </c>
    </row>
    <row r="516" spans="3:4" x14ac:dyDescent="0.2">
      <c r="C516" t="s">
        <v>2710</v>
      </c>
      <c r="D516" t="s">
        <v>3308</v>
      </c>
    </row>
    <row r="517" spans="3:4" x14ac:dyDescent="0.2">
      <c r="C517">
        <v>0</v>
      </c>
      <c r="D517">
        <v>0</v>
      </c>
    </row>
    <row r="518" spans="3:4" x14ac:dyDescent="0.2">
      <c r="C518" t="s">
        <v>2711</v>
      </c>
      <c r="D518" t="s">
        <v>3309</v>
      </c>
    </row>
    <row r="519" spans="3:4" x14ac:dyDescent="0.2">
      <c r="C519" t="s">
        <v>2712</v>
      </c>
      <c r="D519" t="s">
        <v>2262</v>
      </c>
    </row>
    <row r="520" spans="3:4" x14ac:dyDescent="0.2">
      <c r="C520">
        <v>0</v>
      </c>
      <c r="D520">
        <v>345610</v>
      </c>
    </row>
    <row r="521" spans="3:4" x14ac:dyDescent="0.2">
      <c r="C521" t="s">
        <v>2713</v>
      </c>
      <c r="D521" t="s">
        <v>3310</v>
      </c>
    </row>
    <row r="522" spans="3:4" x14ac:dyDescent="0.2">
      <c r="C522" t="s">
        <v>2714</v>
      </c>
      <c r="D522" t="s">
        <v>2264</v>
      </c>
    </row>
    <row r="523" spans="3:4" x14ac:dyDescent="0.2">
      <c r="C523">
        <v>0</v>
      </c>
      <c r="D523">
        <v>110017</v>
      </c>
    </row>
    <row r="524" spans="3:4" x14ac:dyDescent="0.2">
      <c r="C524" t="s">
        <v>2715</v>
      </c>
      <c r="D524" t="s">
        <v>3311</v>
      </c>
    </row>
    <row r="525" spans="3:4" x14ac:dyDescent="0.2">
      <c r="C525" t="s">
        <v>2716</v>
      </c>
      <c r="D525" t="s">
        <v>3312</v>
      </c>
    </row>
    <row r="526" spans="3:4" x14ac:dyDescent="0.2">
      <c r="C526">
        <v>0</v>
      </c>
      <c r="D526">
        <v>6060</v>
      </c>
    </row>
    <row r="527" spans="3:4" x14ac:dyDescent="0.2">
      <c r="C527" t="s">
        <v>2717</v>
      </c>
      <c r="D527" t="s">
        <v>3313</v>
      </c>
    </row>
    <row r="528" spans="3:4" x14ac:dyDescent="0.2">
      <c r="C528" t="s">
        <v>2718</v>
      </c>
      <c r="D528" t="s">
        <v>3314</v>
      </c>
    </row>
    <row r="529" spans="3:4" x14ac:dyDescent="0.2">
      <c r="C529">
        <v>0</v>
      </c>
      <c r="D529">
        <v>3745</v>
      </c>
    </row>
    <row r="530" spans="3:4" x14ac:dyDescent="0.2">
      <c r="C530" t="s">
        <v>2719</v>
      </c>
      <c r="D530" t="s">
        <v>3315</v>
      </c>
    </row>
    <row r="531" spans="3:4" x14ac:dyDescent="0.2">
      <c r="C531" t="s">
        <v>2720</v>
      </c>
      <c r="D531" t="s">
        <v>3316</v>
      </c>
    </row>
    <row r="532" spans="3:4" x14ac:dyDescent="0.2">
      <c r="C532">
        <v>0</v>
      </c>
      <c r="D532">
        <v>0</v>
      </c>
    </row>
    <row r="533" spans="3:4" x14ac:dyDescent="0.2">
      <c r="C533" t="s">
        <v>2721</v>
      </c>
      <c r="D533" t="s">
        <v>3317</v>
      </c>
    </row>
    <row r="534" spans="3:4" x14ac:dyDescent="0.2">
      <c r="C534" t="s">
        <v>2722</v>
      </c>
      <c r="D534" t="s">
        <v>3318</v>
      </c>
    </row>
    <row r="535" spans="3:4" x14ac:dyDescent="0.2">
      <c r="C535">
        <v>0</v>
      </c>
      <c r="D535">
        <v>306</v>
      </c>
    </row>
    <row r="536" spans="3:4" x14ac:dyDescent="0.2">
      <c r="C536" t="s">
        <v>2723</v>
      </c>
      <c r="D536" t="s">
        <v>3319</v>
      </c>
    </row>
    <row r="537" spans="3:4" x14ac:dyDescent="0.2">
      <c r="C537" t="s">
        <v>2724</v>
      </c>
      <c r="D537" t="s">
        <v>3320</v>
      </c>
    </row>
    <row r="538" spans="3:4" x14ac:dyDescent="0.2">
      <c r="C538">
        <v>0</v>
      </c>
      <c r="D538">
        <v>0</v>
      </c>
    </row>
    <row r="539" spans="3:4" x14ac:dyDescent="0.2">
      <c r="C539" t="s">
        <v>2725</v>
      </c>
      <c r="D539" t="s">
        <v>3321</v>
      </c>
    </row>
    <row r="540" spans="3:4" x14ac:dyDescent="0.2">
      <c r="C540" t="s">
        <v>2726</v>
      </c>
      <c r="D540" t="s">
        <v>3322</v>
      </c>
    </row>
    <row r="541" spans="3:4" x14ac:dyDescent="0.2">
      <c r="C541">
        <v>0</v>
      </c>
      <c r="D541">
        <v>0</v>
      </c>
    </row>
    <row r="542" spans="3:4" x14ac:dyDescent="0.2">
      <c r="C542" t="s">
        <v>2727</v>
      </c>
      <c r="D542" t="s">
        <v>3323</v>
      </c>
    </row>
    <row r="543" spans="3:4" x14ac:dyDescent="0.2">
      <c r="C543" t="s">
        <v>2728</v>
      </c>
      <c r="D543" t="s">
        <v>3324</v>
      </c>
    </row>
    <row r="544" spans="3:4" x14ac:dyDescent="0.2">
      <c r="C544">
        <v>0</v>
      </c>
      <c r="D544">
        <v>474220</v>
      </c>
    </row>
    <row r="545" spans="3:4" x14ac:dyDescent="0.2">
      <c r="C545" t="s">
        <v>2729</v>
      </c>
      <c r="D545" t="s">
        <v>3325</v>
      </c>
    </row>
    <row r="546" spans="3:4" x14ac:dyDescent="0.2">
      <c r="C546" t="s">
        <v>2730</v>
      </c>
      <c r="D546" t="s">
        <v>2454</v>
      </c>
    </row>
    <row r="547" spans="3:4" x14ac:dyDescent="0.2">
      <c r="C547">
        <v>0</v>
      </c>
      <c r="D547">
        <v>45103</v>
      </c>
    </row>
    <row r="548" spans="3:4" x14ac:dyDescent="0.2">
      <c r="C548" t="s">
        <v>2731</v>
      </c>
      <c r="D548" t="s">
        <v>3326</v>
      </c>
    </row>
    <row r="549" spans="3:4" x14ac:dyDescent="0.2">
      <c r="C549" t="s">
        <v>2732</v>
      </c>
      <c r="D549" t="s">
        <v>3327</v>
      </c>
    </row>
    <row r="550" spans="3:4" x14ac:dyDescent="0.2">
      <c r="C550">
        <v>0</v>
      </c>
      <c r="D550">
        <v>12124</v>
      </c>
    </row>
    <row r="551" spans="3:4" x14ac:dyDescent="0.2">
      <c r="C551" t="s">
        <v>2733</v>
      </c>
      <c r="D551" t="s">
        <v>3328</v>
      </c>
    </row>
    <row r="552" spans="3:4" x14ac:dyDescent="0.2">
      <c r="C552" t="s">
        <v>2734</v>
      </c>
      <c r="D552" t="s">
        <v>3329</v>
      </c>
    </row>
    <row r="553" spans="3:4" x14ac:dyDescent="0.2">
      <c r="C553">
        <v>0</v>
      </c>
      <c r="D553">
        <v>398</v>
      </c>
    </row>
    <row r="554" spans="3:4" x14ac:dyDescent="0.2">
      <c r="C554" t="s">
        <v>2735</v>
      </c>
      <c r="D554" t="s">
        <v>3330</v>
      </c>
    </row>
    <row r="555" spans="3:4" x14ac:dyDescent="0.2">
      <c r="C555" t="s">
        <v>2736</v>
      </c>
      <c r="D555" t="s">
        <v>3331</v>
      </c>
    </row>
    <row r="556" spans="3:4" x14ac:dyDescent="0.2">
      <c r="C556">
        <v>0</v>
      </c>
      <c r="D556">
        <v>254</v>
      </c>
    </row>
    <row r="557" spans="3:4" x14ac:dyDescent="0.2">
      <c r="C557" t="s">
        <v>2737</v>
      </c>
      <c r="D557" t="s">
        <v>3332</v>
      </c>
    </row>
    <row r="558" spans="3:4" x14ac:dyDescent="0.2">
      <c r="C558" t="s">
        <v>2738</v>
      </c>
      <c r="D558" t="s">
        <v>3333</v>
      </c>
    </row>
    <row r="559" spans="3:4" x14ac:dyDescent="0.2">
      <c r="C559">
        <v>0</v>
      </c>
      <c r="D559">
        <v>0</v>
      </c>
    </row>
    <row r="560" spans="3:4" x14ac:dyDescent="0.2">
      <c r="C560" t="s">
        <v>2739</v>
      </c>
      <c r="D560" t="s">
        <v>3334</v>
      </c>
    </row>
    <row r="561" spans="3:4" x14ac:dyDescent="0.2">
      <c r="C561" t="s">
        <v>2740</v>
      </c>
      <c r="D561" t="s">
        <v>3335</v>
      </c>
    </row>
    <row r="562" spans="3:4" x14ac:dyDescent="0.2">
      <c r="C562">
        <v>0</v>
      </c>
      <c r="D562">
        <v>0</v>
      </c>
    </row>
    <row r="563" spans="3:4" x14ac:dyDescent="0.2">
      <c r="C563" t="s">
        <v>2741</v>
      </c>
      <c r="D563" t="s">
        <v>3336</v>
      </c>
    </row>
    <row r="564" spans="3:4" x14ac:dyDescent="0.2">
      <c r="C564" t="s">
        <v>2742</v>
      </c>
      <c r="D564" t="s">
        <v>3337</v>
      </c>
    </row>
    <row r="565" spans="3:4" x14ac:dyDescent="0.2">
      <c r="C565">
        <v>0</v>
      </c>
      <c r="D565">
        <v>0</v>
      </c>
    </row>
    <row r="566" spans="3:4" x14ac:dyDescent="0.2">
      <c r="C566" t="s">
        <v>2743</v>
      </c>
      <c r="D566" t="s">
        <v>3338</v>
      </c>
    </row>
    <row r="567" spans="3:4" x14ac:dyDescent="0.2">
      <c r="C567" t="s">
        <v>2744</v>
      </c>
      <c r="D567" t="s">
        <v>3339</v>
      </c>
    </row>
    <row r="568" spans="3:4" x14ac:dyDescent="0.2">
      <c r="C568">
        <v>0</v>
      </c>
      <c r="D568">
        <v>0</v>
      </c>
    </row>
    <row r="569" spans="3:4" x14ac:dyDescent="0.2">
      <c r="C569" t="s">
        <v>2745</v>
      </c>
      <c r="D569" t="s">
        <v>3340</v>
      </c>
    </row>
    <row r="570" spans="3:4" x14ac:dyDescent="0.2">
      <c r="C570" t="s">
        <v>2746</v>
      </c>
      <c r="D570" t="s">
        <v>3341</v>
      </c>
    </row>
    <row r="571" spans="3:4" x14ac:dyDescent="0.2">
      <c r="C571">
        <v>0</v>
      </c>
      <c r="D571">
        <v>74188</v>
      </c>
    </row>
    <row r="572" spans="3:4" x14ac:dyDescent="0.2">
      <c r="C572" t="s">
        <v>2747</v>
      </c>
      <c r="D572" t="s">
        <v>3342</v>
      </c>
    </row>
    <row r="573" spans="3:4" x14ac:dyDescent="0.2">
      <c r="C573" t="s">
        <v>2748</v>
      </c>
      <c r="D573" t="s">
        <v>3343</v>
      </c>
    </row>
    <row r="574" spans="3:4" x14ac:dyDescent="0.2">
      <c r="C574">
        <v>0</v>
      </c>
      <c r="D574">
        <v>325812</v>
      </c>
    </row>
    <row r="575" spans="3:4" x14ac:dyDescent="0.2">
      <c r="C575" t="s">
        <v>2749</v>
      </c>
      <c r="D575" t="s">
        <v>3344</v>
      </c>
    </row>
    <row r="576" spans="3:4" x14ac:dyDescent="0.2">
      <c r="C576" t="s">
        <v>2750</v>
      </c>
      <c r="D576" t="s">
        <v>3345</v>
      </c>
    </row>
    <row r="577" spans="3:4" x14ac:dyDescent="0.2">
      <c r="C577">
        <v>0</v>
      </c>
      <c r="D577">
        <v>65893</v>
      </c>
    </row>
    <row r="578" spans="3:4" x14ac:dyDescent="0.2">
      <c r="C578" t="s">
        <v>2751</v>
      </c>
      <c r="D578" t="s">
        <v>3346</v>
      </c>
    </row>
    <row r="579" spans="3:4" x14ac:dyDescent="0.2">
      <c r="C579" t="s">
        <v>2752</v>
      </c>
      <c r="D579" t="s">
        <v>3347</v>
      </c>
    </row>
    <row r="580" spans="3:4" x14ac:dyDescent="0.2">
      <c r="C580">
        <v>0</v>
      </c>
      <c r="D580">
        <v>24684</v>
      </c>
    </row>
    <row r="581" spans="3:4" x14ac:dyDescent="0.2">
      <c r="C581" t="s">
        <v>2753</v>
      </c>
      <c r="D581" t="s">
        <v>3348</v>
      </c>
    </row>
    <row r="582" spans="3:4" x14ac:dyDescent="0.2">
      <c r="C582" t="s">
        <v>2754</v>
      </c>
      <c r="D582" t="s">
        <v>3349</v>
      </c>
    </row>
    <row r="583" spans="3:4" x14ac:dyDescent="0.2">
      <c r="C583">
        <v>0</v>
      </c>
      <c r="D583">
        <v>1247</v>
      </c>
    </row>
    <row r="584" spans="3:4" x14ac:dyDescent="0.2">
      <c r="C584" t="s">
        <v>2755</v>
      </c>
      <c r="D584" t="s">
        <v>3350</v>
      </c>
    </row>
    <row r="585" spans="3:4" x14ac:dyDescent="0.2">
      <c r="C585" t="s">
        <v>2756</v>
      </c>
      <c r="D585" t="s">
        <v>3351</v>
      </c>
    </row>
    <row r="586" spans="3:4" x14ac:dyDescent="0.2">
      <c r="C586">
        <v>0</v>
      </c>
      <c r="D586">
        <v>0</v>
      </c>
    </row>
    <row r="587" spans="3:4" x14ac:dyDescent="0.2">
      <c r="C587" t="s">
        <v>2757</v>
      </c>
      <c r="D587" t="s">
        <v>3352</v>
      </c>
    </row>
    <row r="588" spans="3:4" x14ac:dyDescent="0.2">
      <c r="C588" t="s">
        <v>2758</v>
      </c>
      <c r="D588" t="s">
        <v>3353</v>
      </c>
    </row>
    <row r="589" spans="3:4" x14ac:dyDescent="0.2">
      <c r="C589">
        <v>0</v>
      </c>
      <c r="D589">
        <v>0</v>
      </c>
    </row>
    <row r="590" spans="3:4" x14ac:dyDescent="0.2">
      <c r="C590" t="s">
        <v>2759</v>
      </c>
      <c r="D590" t="s">
        <v>3354</v>
      </c>
    </row>
    <row r="591" spans="3:4" x14ac:dyDescent="0.2">
      <c r="C591" t="s">
        <v>2760</v>
      </c>
      <c r="D591" t="s">
        <v>3355</v>
      </c>
    </row>
    <row r="592" spans="3:4" x14ac:dyDescent="0.2">
      <c r="C592">
        <v>0</v>
      </c>
      <c r="D592">
        <v>0</v>
      </c>
    </row>
    <row r="593" spans="3:4" x14ac:dyDescent="0.2">
      <c r="C593" t="s">
        <v>2761</v>
      </c>
      <c r="D593" t="s">
        <v>3356</v>
      </c>
    </row>
    <row r="594" spans="3:4" x14ac:dyDescent="0.2">
      <c r="C594" t="s">
        <v>2762</v>
      </c>
      <c r="D594" t="s">
        <v>3357</v>
      </c>
    </row>
    <row r="595" spans="3:4" x14ac:dyDescent="0.2">
      <c r="C595">
        <v>0</v>
      </c>
      <c r="D595">
        <v>0</v>
      </c>
    </row>
    <row r="596" spans="3:4" x14ac:dyDescent="0.2">
      <c r="C596" t="s">
        <v>2763</v>
      </c>
      <c r="D596" t="s">
        <v>3358</v>
      </c>
    </row>
    <row r="597" spans="3:4" x14ac:dyDescent="0.2">
      <c r="C597" t="s">
        <v>2764</v>
      </c>
      <c r="D597" t="s">
        <v>3359</v>
      </c>
    </row>
    <row r="598" spans="3:4" x14ac:dyDescent="0.2">
      <c r="C598">
        <v>0</v>
      </c>
      <c r="D598">
        <v>424048</v>
      </c>
    </row>
    <row r="599" spans="3:4" x14ac:dyDescent="0.2">
      <c r="C599" t="s">
        <v>2765</v>
      </c>
      <c r="D599" t="s">
        <v>3360</v>
      </c>
    </row>
    <row r="600" spans="3:4" x14ac:dyDescent="0.2">
      <c r="C600" t="s">
        <v>2766</v>
      </c>
      <c r="D600" t="s">
        <v>3361</v>
      </c>
    </row>
    <row r="601" spans="3:4" x14ac:dyDescent="0.2">
      <c r="C601">
        <v>0</v>
      </c>
      <c r="D601">
        <v>0</v>
      </c>
    </row>
    <row r="602" spans="3:4" x14ac:dyDescent="0.2">
      <c r="C602" t="s">
        <v>2767</v>
      </c>
      <c r="D602" t="s">
        <v>3362</v>
      </c>
    </row>
    <row r="603" spans="3:4" x14ac:dyDescent="0.2">
      <c r="C603" t="s">
        <v>2768</v>
      </c>
      <c r="D603" t="s">
        <v>3363</v>
      </c>
    </row>
    <row r="604" spans="3:4" x14ac:dyDescent="0.2">
      <c r="C604">
        <v>0</v>
      </c>
      <c r="D604">
        <v>0</v>
      </c>
    </row>
    <row r="605" spans="3:4" x14ac:dyDescent="0.2">
      <c r="C605" t="s">
        <v>2769</v>
      </c>
      <c r="D605" t="s">
        <v>3364</v>
      </c>
    </row>
    <row r="606" spans="3:4" x14ac:dyDescent="0.2">
      <c r="C606" t="s">
        <v>2770</v>
      </c>
      <c r="D606" t="s">
        <v>3365</v>
      </c>
    </row>
    <row r="607" spans="3:4" x14ac:dyDescent="0.2">
      <c r="C607">
        <v>0</v>
      </c>
      <c r="D607">
        <v>0</v>
      </c>
    </row>
    <row r="608" spans="3:4" x14ac:dyDescent="0.2">
      <c r="C608" t="s">
        <v>2771</v>
      </c>
      <c r="D608" t="s">
        <v>3366</v>
      </c>
    </row>
    <row r="609" spans="3:4" x14ac:dyDescent="0.2">
      <c r="C609" t="s">
        <v>2772</v>
      </c>
      <c r="D609" t="s">
        <v>3367</v>
      </c>
    </row>
    <row r="610" spans="3:4" x14ac:dyDescent="0.2">
      <c r="C610">
        <v>0</v>
      </c>
      <c r="D610">
        <v>0</v>
      </c>
    </row>
    <row r="611" spans="3:4" x14ac:dyDescent="0.2">
      <c r="C611" t="s">
        <v>2773</v>
      </c>
      <c r="D611" t="s">
        <v>3368</v>
      </c>
    </row>
    <row r="612" spans="3:4" x14ac:dyDescent="0.2">
      <c r="C612" t="s">
        <v>2774</v>
      </c>
      <c r="D612" t="s">
        <v>3369</v>
      </c>
    </row>
    <row r="613" spans="3:4" x14ac:dyDescent="0.2">
      <c r="C613">
        <v>0</v>
      </c>
      <c r="D613">
        <v>0</v>
      </c>
    </row>
    <row r="614" spans="3:4" x14ac:dyDescent="0.2">
      <c r="C614" t="s">
        <v>2775</v>
      </c>
      <c r="D614" t="s">
        <v>3370</v>
      </c>
    </row>
    <row r="615" spans="3:4" x14ac:dyDescent="0.2">
      <c r="C615" t="s">
        <v>2776</v>
      </c>
      <c r="D615" t="s">
        <v>3371</v>
      </c>
    </row>
    <row r="616" spans="3:4" x14ac:dyDescent="0.2">
      <c r="C616">
        <v>0</v>
      </c>
      <c r="D616">
        <v>0</v>
      </c>
    </row>
    <row r="617" spans="3:4" x14ac:dyDescent="0.2">
      <c r="C617" t="s">
        <v>2777</v>
      </c>
      <c r="D617" t="s">
        <v>3372</v>
      </c>
    </row>
    <row r="618" spans="3:4" x14ac:dyDescent="0.2">
      <c r="C618" t="s">
        <v>2778</v>
      </c>
      <c r="D618" t="s">
        <v>3373</v>
      </c>
    </row>
    <row r="619" spans="3:4" x14ac:dyDescent="0.2">
      <c r="C619">
        <v>0</v>
      </c>
      <c r="D619">
        <v>0</v>
      </c>
    </row>
    <row r="620" spans="3:4" x14ac:dyDescent="0.2">
      <c r="C620" t="s">
        <v>2779</v>
      </c>
      <c r="D620" t="s">
        <v>3374</v>
      </c>
    </row>
    <row r="621" spans="3:4" x14ac:dyDescent="0.2">
      <c r="C621" t="s">
        <v>2780</v>
      </c>
      <c r="D621" t="s">
        <v>3375</v>
      </c>
    </row>
    <row r="622" spans="3:4" x14ac:dyDescent="0.2">
      <c r="C622">
        <v>0</v>
      </c>
      <c r="D622">
        <v>0</v>
      </c>
    </row>
    <row r="623" spans="3:4" x14ac:dyDescent="0.2">
      <c r="C623" t="s">
        <v>2781</v>
      </c>
      <c r="D623" t="s">
        <v>3376</v>
      </c>
    </row>
    <row r="624" spans="3:4" x14ac:dyDescent="0.2">
      <c r="C624" t="s">
        <v>2782</v>
      </c>
      <c r="D624" t="s">
        <v>3377</v>
      </c>
    </row>
    <row r="625" spans="3:4" x14ac:dyDescent="0.2">
      <c r="C625">
        <v>0</v>
      </c>
      <c r="D625">
        <v>0</v>
      </c>
    </row>
    <row r="626" spans="3:4" x14ac:dyDescent="0.2">
      <c r="C626" t="s">
        <v>2783</v>
      </c>
      <c r="D626" t="s">
        <v>3378</v>
      </c>
    </row>
    <row r="627" spans="3:4" x14ac:dyDescent="0.2">
      <c r="C627" t="s">
        <v>2784</v>
      </c>
      <c r="D627" t="s">
        <v>3379</v>
      </c>
    </row>
    <row r="628" spans="3:4" x14ac:dyDescent="0.2">
      <c r="C628">
        <v>0</v>
      </c>
      <c r="D628">
        <v>216545</v>
      </c>
    </row>
    <row r="629" spans="3:4" x14ac:dyDescent="0.2">
      <c r="C629" t="s">
        <v>2785</v>
      </c>
      <c r="D629" t="s">
        <v>3380</v>
      </c>
    </row>
    <row r="630" spans="3:4" x14ac:dyDescent="0.2">
      <c r="C630" t="s">
        <v>2786</v>
      </c>
      <c r="D630" t="s">
        <v>3381</v>
      </c>
    </row>
    <row r="631" spans="3:4" x14ac:dyDescent="0.2">
      <c r="C631">
        <v>0</v>
      </c>
      <c r="D631">
        <v>68509</v>
      </c>
    </row>
    <row r="632" spans="3:4" x14ac:dyDescent="0.2">
      <c r="C632" t="s">
        <v>2787</v>
      </c>
      <c r="D632" t="s">
        <v>3382</v>
      </c>
    </row>
    <row r="633" spans="3:4" x14ac:dyDescent="0.2">
      <c r="C633" t="s">
        <v>2788</v>
      </c>
      <c r="D633" t="s">
        <v>3383</v>
      </c>
    </row>
    <row r="634" spans="3:4" x14ac:dyDescent="0.2">
      <c r="C634">
        <v>0</v>
      </c>
      <c r="D634">
        <v>114223</v>
      </c>
    </row>
    <row r="635" spans="3:4" x14ac:dyDescent="0.2">
      <c r="C635" t="s">
        <v>2789</v>
      </c>
      <c r="D635" t="s">
        <v>3384</v>
      </c>
    </row>
    <row r="636" spans="3:4" x14ac:dyDescent="0.2">
      <c r="C636" t="s">
        <v>2790</v>
      </c>
      <c r="D636" t="s">
        <v>3385</v>
      </c>
    </row>
    <row r="637" spans="3:4" x14ac:dyDescent="0.2">
      <c r="C637">
        <v>0</v>
      </c>
      <c r="D637">
        <v>6057</v>
      </c>
    </row>
    <row r="638" spans="3:4" x14ac:dyDescent="0.2">
      <c r="C638" t="s">
        <v>2791</v>
      </c>
      <c r="D638" t="s">
        <v>3386</v>
      </c>
    </row>
    <row r="639" spans="3:4" x14ac:dyDescent="0.2">
      <c r="C639" t="s">
        <v>2792</v>
      </c>
      <c r="D639" t="s">
        <v>3387</v>
      </c>
    </row>
    <row r="640" spans="3:4" x14ac:dyDescent="0.2">
      <c r="C640">
        <v>0</v>
      </c>
      <c r="D640">
        <v>0</v>
      </c>
    </row>
    <row r="641" spans="3:4" x14ac:dyDescent="0.2">
      <c r="C641" t="s">
        <v>2793</v>
      </c>
      <c r="D641" t="s">
        <v>3388</v>
      </c>
    </row>
    <row r="642" spans="3:4" x14ac:dyDescent="0.2">
      <c r="C642" t="s">
        <v>2794</v>
      </c>
      <c r="D642" t="s">
        <v>3389</v>
      </c>
    </row>
    <row r="643" spans="3:4" x14ac:dyDescent="0.2">
      <c r="C643">
        <v>0</v>
      </c>
      <c r="D643">
        <v>0</v>
      </c>
    </row>
    <row r="644" spans="3:4" x14ac:dyDescent="0.2">
      <c r="C644" t="s">
        <v>2795</v>
      </c>
      <c r="D644" t="s">
        <v>3390</v>
      </c>
    </row>
    <row r="645" spans="3:4" x14ac:dyDescent="0.2">
      <c r="C645" t="s">
        <v>2796</v>
      </c>
      <c r="D645" t="s">
        <v>3391</v>
      </c>
    </row>
    <row r="646" spans="3:4" x14ac:dyDescent="0.2">
      <c r="C646">
        <v>0</v>
      </c>
      <c r="D646">
        <v>0</v>
      </c>
    </row>
    <row r="647" spans="3:4" x14ac:dyDescent="0.2">
      <c r="C647" t="s">
        <v>2797</v>
      </c>
      <c r="D647" t="s">
        <v>3392</v>
      </c>
    </row>
    <row r="648" spans="3:4" x14ac:dyDescent="0.2">
      <c r="C648" t="s">
        <v>2798</v>
      </c>
      <c r="D648" t="s">
        <v>3393</v>
      </c>
    </row>
    <row r="649" spans="3:4" x14ac:dyDescent="0.2">
      <c r="C649">
        <v>0</v>
      </c>
      <c r="D649">
        <v>0</v>
      </c>
    </row>
    <row r="650" spans="3:4" x14ac:dyDescent="0.2">
      <c r="C650" t="s">
        <v>2799</v>
      </c>
      <c r="D650" t="s">
        <v>3394</v>
      </c>
    </row>
    <row r="651" spans="3:4" x14ac:dyDescent="0.2">
      <c r="C651" t="s">
        <v>2800</v>
      </c>
      <c r="D651" t="s">
        <v>3395</v>
      </c>
    </row>
    <row r="652" spans="3:4" x14ac:dyDescent="0.2">
      <c r="C652">
        <v>0</v>
      </c>
      <c r="D652">
        <v>376046</v>
      </c>
    </row>
    <row r="653" spans="3:4" x14ac:dyDescent="0.2">
      <c r="C653" t="s">
        <v>2801</v>
      </c>
      <c r="D653" t="s">
        <v>3396</v>
      </c>
    </row>
    <row r="654" spans="3:4" x14ac:dyDescent="0.2">
      <c r="C654" t="s">
        <v>2802</v>
      </c>
      <c r="D654" t="s">
        <v>3397</v>
      </c>
    </row>
    <row r="655" spans="3:4" x14ac:dyDescent="0.2">
      <c r="C655">
        <v>0</v>
      </c>
      <c r="D655">
        <v>0</v>
      </c>
    </row>
    <row r="656" spans="3:4" x14ac:dyDescent="0.2">
      <c r="C656" t="s">
        <v>2803</v>
      </c>
      <c r="D656" t="s">
        <v>3398</v>
      </c>
    </row>
    <row r="657" spans="3:4" x14ac:dyDescent="0.2">
      <c r="C657" t="s">
        <v>2804</v>
      </c>
      <c r="D657" t="s">
        <v>3399</v>
      </c>
    </row>
    <row r="658" spans="3:4" x14ac:dyDescent="0.2">
      <c r="C658">
        <v>0</v>
      </c>
      <c r="D658">
        <v>0</v>
      </c>
    </row>
    <row r="659" spans="3:4" x14ac:dyDescent="0.2">
      <c r="C659" t="s">
        <v>2805</v>
      </c>
      <c r="D659" t="s">
        <v>3400</v>
      </c>
    </row>
    <row r="660" spans="3:4" x14ac:dyDescent="0.2">
      <c r="C660" t="s">
        <v>2806</v>
      </c>
      <c r="D660" t="s">
        <v>3401</v>
      </c>
    </row>
    <row r="661" spans="3:4" x14ac:dyDescent="0.2">
      <c r="C661">
        <v>0</v>
      </c>
      <c r="D661">
        <v>0</v>
      </c>
    </row>
    <row r="662" spans="3:4" x14ac:dyDescent="0.2">
      <c r="C662" t="s">
        <v>2807</v>
      </c>
      <c r="D662" t="s">
        <v>3402</v>
      </c>
    </row>
    <row r="663" spans="3:4" x14ac:dyDescent="0.2">
      <c r="C663" t="s">
        <v>2808</v>
      </c>
      <c r="D663" t="s">
        <v>3403</v>
      </c>
    </row>
    <row r="664" spans="3:4" x14ac:dyDescent="0.2">
      <c r="C664">
        <v>74714</v>
      </c>
      <c r="D664">
        <v>0</v>
      </c>
    </row>
    <row r="665" spans="3:4" x14ac:dyDescent="0.2">
      <c r="C665" t="s">
        <v>2809</v>
      </c>
      <c r="D665" t="s">
        <v>3404</v>
      </c>
    </row>
    <row r="666" spans="3:4" x14ac:dyDescent="0.2">
      <c r="C666" t="s">
        <v>2810</v>
      </c>
      <c r="D666" t="s">
        <v>3405</v>
      </c>
    </row>
    <row r="667" spans="3:4" x14ac:dyDescent="0.2">
      <c r="C667">
        <v>0</v>
      </c>
      <c r="D667">
        <v>0</v>
      </c>
    </row>
    <row r="668" spans="3:4" x14ac:dyDescent="0.2">
      <c r="C668" t="s">
        <v>2811</v>
      </c>
      <c r="D668" t="s">
        <v>3406</v>
      </c>
    </row>
    <row r="669" spans="3:4" x14ac:dyDescent="0.2">
      <c r="C669" t="s">
        <v>2812</v>
      </c>
      <c r="D669" t="s">
        <v>3407</v>
      </c>
    </row>
    <row r="670" spans="3:4" x14ac:dyDescent="0.2">
      <c r="C670">
        <v>0</v>
      </c>
      <c r="D670">
        <v>0</v>
      </c>
    </row>
    <row r="671" spans="3:4" x14ac:dyDescent="0.2">
      <c r="C671" t="s">
        <v>2813</v>
      </c>
      <c r="D671" t="s">
        <v>3408</v>
      </c>
    </row>
    <row r="672" spans="3:4" x14ac:dyDescent="0.2">
      <c r="C672" t="s">
        <v>2814</v>
      </c>
      <c r="D672" t="s">
        <v>3409</v>
      </c>
    </row>
    <row r="673" spans="3:4" x14ac:dyDescent="0.2">
      <c r="C673">
        <v>0</v>
      </c>
      <c r="D673">
        <v>0</v>
      </c>
    </row>
    <row r="674" spans="3:4" x14ac:dyDescent="0.2">
      <c r="C674" t="s">
        <v>2815</v>
      </c>
      <c r="D674" t="s">
        <v>3410</v>
      </c>
    </row>
    <row r="675" spans="3:4" x14ac:dyDescent="0.2">
      <c r="C675" t="s">
        <v>2816</v>
      </c>
      <c r="D675" t="s">
        <v>3411</v>
      </c>
    </row>
    <row r="676" spans="3:4" x14ac:dyDescent="0.2">
      <c r="C676">
        <v>0</v>
      </c>
      <c r="D676">
        <v>0</v>
      </c>
    </row>
    <row r="677" spans="3:4" x14ac:dyDescent="0.2">
      <c r="C677" t="s">
        <v>2817</v>
      </c>
      <c r="D677" t="s">
        <v>3412</v>
      </c>
    </row>
    <row r="678" spans="3:4" x14ac:dyDescent="0.2">
      <c r="C678" t="s">
        <v>2818</v>
      </c>
      <c r="D678" t="s">
        <v>3413</v>
      </c>
    </row>
    <row r="679" spans="3:4" x14ac:dyDescent="0.2">
      <c r="C679">
        <v>0</v>
      </c>
      <c r="D679">
        <v>0</v>
      </c>
    </row>
    <row r="680" spans="3:4" x14ac:dyDescent="0.2">
      <c r="C680" t="s">
        <v>2819</v>
      </c>
      <c r="D680" t="s">
        <v>3414</v>
      </c>
    </row>
    <row r="681" spans="3:4" x14ac:dyDescent="0.2">
      <c r="C681" t="s">
        <v>2820</v>
      </c>
      <c r="D681" t="s">
        <v>3415</v>
      </c>
    </row>
    <row r="682" spans="3:4" x14ac:dyDescent="0.2">
      <c r="C682">
        <v>0</v>
      </c>
      <c r="D682">
        <v>0</v>
      </c>
    </row>
    <row r="683" spans="3:4" x14ac:dyDescent="0.2">
      <c r="C683" t="s">
        <v>2821</v>
      </c>
      <c r="D683" t="s">
        <v>3416</v>
      </c>
    </row>
    <row r="684" spans="3:4" x14ac:dyDescent="0.2">
      <c r="C684" t="s">
        <v>2822</v>
      </c>
      <c r="D684" t="s">
        <v>3417</v>
      </c>
    </row>
    <row r="685" spans="3:4" x14ac:dyDescent="0.2">
      <c r="C685">
        <v>0</v>
      </c>
      <c r="D685">
        <v>0</v>
      </c>
    </row>
    <row r="686" spans="3:4" x14ac:dyDescent="0.2">
      <c r="C686" t="s">
        <v>2823</v>
      </c>
      <c r="D686" t="s">
        <v>3418</v>
      </c>
    </row>
    <row r="687" spans="3:4" x14ac:dyDescent="0.2">
      <c r="C687" t="s">
        <v>2824</v>
      </c>
      <c r="D687" t="s">
        <v>3419</v>
      </c>
    </row>
    <row r="688" spans="3:4" x14ac:dyDescent="0.2">
      <c r="C688">
        <v>0</v>
      </c>
      <c r="D688">
        <v>0</v>
      </c>
    </row>
    <row r="689" spans="3:4" x14ac:dyDescent="0.2">
      <c r="C689" t="s">
        <v>2825</v>
      </c>
      <c r="D689" t="s">
        <v>3420</v>
      </c>
    </row>
    <row r="690" spans="3:4" x14ac:dyDescent="0.2">
      <c r="C690" t="s">
        <v>2826</v>
      </c>
      <c r="D690" t="s">
        <v>3421</v>
      </c>
    </row>
    <row r="691" spans="3:4" x14ac:dyDescent="0.2">
      <c r="C691">
        <v>0</v>
      </c>
      <c r="D691">
        <v>0</v>
      </c>
    </row>
    <row r="692" spans="3:4" x14ac:dyDescent="0.2">
      <c r="C692" t="s">
        <v>2827</v>
      </c>
      <c r="D692" t="s">
        <v>3422</v>
      </c>
    </row>
    <row r="693" spans="3:4" x14ac:dyDescent="0.2">
      <c r="C693" t="s">
        <v>2828</v>
      </c>
      <c r="D693" t="s">
        <v>3423</v>
      </c>
    </row>
    <row r="694" spans="3:4" x14ac:dyDescent="0.2">
      <c r="C694">
        <v>0</v>
      </c>
      <c r="D694">
        <v>0</v>
      </c>
    </row>
    <row r="695" spans="3:4" x14ac:dyDescent="0.2">
      <c r="C695" t="s">
        <v>2829</v>
      </c>
      <c r="D695" t="s">
        <v>3424</v>
      </c>
    </row>
    <row r="696" spans="3:4" x14ac:dyDescent="0.2">
      <c r="C696" t="s">
        <v>2830</v>
      </c>
      <c r="D696" t="s">
        <v>3425</v>
      </c>
    </row>
    <row r="697" spans="3:4" x14ac:dyDescent="0.2">
      <c r="C697">
        <v>0</v>
      </c>
      <c r="D697">
        <v>0</v>
      </c>
    </row>
    <row r="698" spans="3:4" x14ac:dyDescent="0.2">
      <c r="C698" t="s">
        <v>2831</v>
      </c>
      <c r="D698" t="s">
        <v>3426</v>
      </c>
    </row>
    <row r="699" spans="3:4" x14ac:dyDescent="0.2">
      <c r="C699" t="s">
        <v>2832</v>
      </c>
      <c r="D699" t="s">
        <v>3427</v>
      </c>
    </row>
    <row r="700" spans="3:4" x14ac:dyDescent="0.2">
      <c r="C700">
        <v>0</v>
      </c>
      <c r="D700">
        <v>0</v>
      </c>
    </row>
    <row r="701" spans="3:4" x14ac:dyDescent="0.2">
      <c r="C701" t="s">
        <v>2833</v>
      </c>
      <c r="D701" t="s">
        <v>3428</v>
      </c>
    </row>
    <row r="702" spans="3:4" x14ac:dyDescent="0.2">
      <c r="C702" t="s">
        <v>2834</v>
      </c>
      <c r="D702" t="s">
        <v>3429</v>
      </c>
    </row>
    <row r="703" spans="3:4" x14ac:dyDescent="0.2">
      <c r="C703">
        <v>0</v>
      </c>
      <c r="D703">
        <v>0</v>
      </c>
    </row>
    <row r="704" spans="3:4" x14ac:dyDescent="0.2">
      <c r="C704" t="s">
        <v>2835</v>
      </c>
      <c r="D704" t="s">
        <v>3430</v>
      </c>
    </row>
    <row r="705" spans="3:4" x14ac:dyDescent="0.2">
      <c r="C705" t="s">
        <v>2836</v>
      </c>
      <c r="D705" t="s">
        <v>3431</v>
      </c>
    </row>
    <row r="706" spans="3:4" x14ac:dyDescent="0.2">
      <c r="C706">
        <v>0</v>
      </c>
      <c r="D706">
        <v>0</v>
      </c>
    </row>
    <row r="707" spans="3:4" x14ac:dyDescent="0.2">
      <c r="C707" t="s">
        <v>2837</v>
      </c>
      <c r="D707" t="s">
        <v>3432</v>
      </c>
    </row>
    <row r="708" spans="3:4" x14ac:dyDescent="0.2">
      <c r="C708" t="s">
        <v>2838</v>
      </c>
      <c r="D708" t="s">
        <v>2303</v>
      </c>
    </row>
    <row r="709" spans="3:4" x14ac:dyDescent="0.2">
      <c r="C709">
        <v>0</v>
      </c>
      <c r="D709">
        <v>0</v>
      </c>
    </row>
    <row r="710" spans="3:4" x14ac:dyDescent="0.2">
      <c r="C710" t="s">
        <v>2839</v>
      </c>
      <c r="D710" t="s">
        <v>3433</v>
      </c>
    </row>
    <row r="711" spans="3:4" x14ac:dyDescent="0.2">
      <c r="C711" t="s">
        <v>2840</v>
      </c>
      <c r="D711" t="s">
        <v>2305</v>
      </c>
    </row>
    <row r="712" spans="3:4" x14ac:dyDescent="0.2">
      <c r="C712">
        <v>0</v>
      </c>
      <c r="D712">
        <v>163494</v>
      </c>
    </row>
    <row r="713" spans="3:4" x14ac:dyDescent="0.2">
      <c r="C713" t="s">
        <v>2841</v>
      </c>
      <c r="D713" t="s">
        <v>3434</v>
      </c>
    </row>
    <row r="714" spans="3:4" x14ac:dyDescent="0.2">
      <c r="C714" t="s">
        <v>2842</v>
      </c>
      <c r="D714" t="s">
        <v>3435</v>
      </c>
    </row>
    <row r="715" spans="3:4" x14ac:dyDescent="0.2">
      <c r="C715">
        <v>0</v>
      </c>
      <c r="D715">
        <v>148139</v>
      </c>
    </row>
    <row r="716" spans="3:4" x14ac:dyDescent="0.2">
      <c r="C716" t="s">
        <v>2843</v>
      </c>
      <c r="D716" t="s">
        <v>3436</v>
      </c>
    </row>
    <row r="717" spans="3:4" x14ac:dyDescent="0.2">
      <c r="C717" t="s">
        <v>2844</v>
      </c>
      <c r="D717" t="s">
        <v>3437</v>
      </c>
    </row>
    <row r="718" spans="3:4" x14ac:dyDescent="0.2">
      <c r="C718">
        <v>0</v>
      </c>
      <c r="D718">
        <v>0</v>
      </c>
    </row>
    <row r="719" spans="3:4" x14ac:dyDescent="0.2">
      <c r="C719" t="s">
        <v>2845</v>
      </c>
      <c r="D719" t="s">
        <v>3438</v>
      </c>
    </row>
    <row r="720" spans="3:4" x14ac:dyDescent="0.2">
      <c r="C720" t="s">
        <v>2846</v>
      </c>
      <c r="D720" t="s">
        <v>3439</v>
      </c>
    </row>
    <row r="721" spans="3:4" x14ac:dyDescent="0.2">
      <c r="C721">
        <v>0</v>
      </c>
      <c r="D721">
        <v>0</v>
      </c>
    </row>
    <row r="722" spans="3:4" x14ac:dyDescent="0.2">
      <c r="C722" t="s">
        <v>2847</v>
      </c>
      <c r="D722" t="s">
        <v>3440</v>
      </c>
    </row>
    <row r="723" spans="3:4" x14ac:dyDescent="0.2">
      <c r="C723" t="s">
        <v>2848</v>
      </c>
      <c r="D723" t="s">
        <v>3441</v>
      </c>
    </row>
    <row r="724" spans="3:4" x14ac:dyDescent="0.2">
      <c r="C724">
        <v>0</v>
      </c>
      <c r="D724">
        <v>0</v>
      </c>
    </row>
    <row r="725" spans="3:4" x14ac:dyDescent="0.2">
      <c r="C725" t="s">
        <v>2849</v>
      </c>
      <c r="D725" t="s">
        <v>3442</v>
      </c>
    </row>
    <row r="726" spans="3:4" x14ac:dyDescent="0.2">
      <c r="C726" t="s">
        <v>2850</v>
      </c>
      <c r="D726" t="s">
        <v>3443</v>
      </c>
    </row>
    <row r="727" spans="3:4" x14ac:dyDescent="0.2">
      <c r="C727">
        <v>0</v>
      </c>
      <c r="D727">
        <v>0</v>
      </c>
    </row>
    <row r="728" spans="3:4" x14ac:dyDescent="0.2">
      <c r="C728" t="s">
        <v>2851</v>
      </c>
      <c r="D728" t="s">
        <v>3444</v>
      </c>
    </row>
    <row r="729" spans="3:4" x14ac:dyDescent="0.2">
      <c r="C729" t="s">
        <v>2852</v>
      </c>
      <c r="D729" t="s">
        <v>3445</v>
      </c>
    </row>
    <row r="730" spans="3:4" x14ac:dyDescent="0.2">
      <c r="C730">
        <v>0</v>
      </c>
      <c r="D730">
        <v>0</v>
      </c>
    </row>
    <row r="731" spans="3:4" x14ac:dyDescent="0.2">
      <c r="C731" t="s">
        <v>2853</v>
      </c>
      <c r="D731" t="s">
        <v>3446</v>
      </c>
    </row>
    <row r="732" spans="3:4" x14ac:dyDescent="0.2">
      <c r="C732" t="s">
        <v>2854</v>
      </c>
      <c r="D732" t="s">
        <v>3447</v>
      </c>
    </row>
    <row r="733" spans="3:4" x14ac:dyDescent="0.2">
      <c r="C733">
        <v>0</v>
      </c>
      <c r="D733">
        <v>290796</v>
      </c>
    </row>
    <row r="734" spans="3:4" x14ac:dyDescent="0.2">
      <c r="C734" t="s">
        <v>2855</v>
      </c>
      <c r="D734" t="s">
        <v>3448</v>
      </c>
    </row>
    <row r="735" spans="3:4" x14ac:dyDescent="0.2">
      <c r="C735" t="s">
        <v>2856</v>
      </c>
      <c r="D735" t="s">
        <v>2307</v>
      </c>
    </row>
    <row r="736" spans="3:4" x14ac:dyDescent="0.2">
      <c r="C736">
        <v>0</v>
      </c>
      <c r="D736">
        <v>425778</v>
      </c>
    </row>
    <row r="737" spans="3:4" x14ac:dyDescent="0.2">
      <c r="C737" t="s">
        <v>2857</v>
      </c>
      <c r="D737" t="s">
        <v>3449</v>
      </c>
    </row>
    <row r="738" spans="3:4" x14ac:dyDescent="0.2">
      <c r="C738" t="s">
        <v>2858</v>
      </c>
      <c r="D738" t="s">
        <v>2309</v>
      </c>
    </row>
    <row r="739" spans="3:4" x14ac:dyDescent="0.2">
      <c r="C739">
        <v>0</v>
      </c>
      <c r="D739">
        <v>121733</v>
      </c>
    </row>
    <row r="740" spans="3:4" x14ac:dyDescent="0.2">
      <c r="C740" t="s">
        <v>2859</v>
      </c>
      <c r="D740" t="s">
        <v>3450</v>
      </c>
    </row>
    <row r="741" spans="3:4" x14ac:dyDescent="0.2">
      <c r="C741" t="s">
        <v>2860</v>
      </c>
      <c r="D741" t="s">
        <v>3451</v>
      </c>
    </row>
    <row r="742" spans="3:4" x14ac:dyDescent="0.2">
      <c r="C742">
        <v>0</v>
      </c>
      <c r="D742">
        <v>202933</v>
      </c>
    </row>
    <row r="743" spans="3:4" x14ac:dyDescent="0.2">
      <c r="C743" t="s">
        <v>2861</v>
      </c>
      <c r="D743" t="s">
        <v>3452</v>
      </c>
    </row>
    <row r="744" spans="3:4" x14ac:dyDescent="0.2">
      <c r="C744" t="s">
        <v>2862</v>
      </c>
      <c r="D744" t="s">
        <v>3453</v>
      </c>
    </row>
    <row r="745" spans="3:4" x14ac:dyDescent="0.2">
      <c r="C745">
        <v>0</v>
      </c>
      <c r="D745">
        <v>14739</v>
      </c>
    </row>
    <row r="746" spans="3:4" x14ac:dyDescent="0.2">
      <c r="C746" t="s">
        <v>2863</v>
      </c>
      <c r="D746" t="s">
        <v>3454</v>
      </c>
    </row>
    <row r="747" spans="3:4" x14ac:dyDescent="0.2">
      <c r="C747" t="s">
        <v>2864</v>
      </c>
      <c r="D747" t="s">
        <v>3455</v>
      </c>
    </row>
    <row r="748" spans="3:4" x14ac:dyDescent="0.2">
      <c r="C748">
        <v>0</v>
      </c>
      <c r="D748">
        <v>0</v>
      </c>
    </row>
    <row r="749" spans="3:4" x14ac:dyDescent="0.2">
      <c r="C749" t="s">
        <v>2865</v>
      </c>
      <c r="D749" t="s">
        <v>3456</v>
      </c>
    </row>
    <row r="750" spans="3:4" x14ac:dyDescent="0.2">
      <c r="C750" t="s">
        <v>2866</v>
      </c>
      <c r="D750" t="s">
        <v>3457</v>
      </c>
    </row>
    <row r="751" spans="3:4" x14ac:dyDescent="0.2">
      <c r="C751">
        <v>0</v>
      </c>
      <c r="D751">
        <v>3019</v>
      </c>
    </row>
    <row r="752" spans="3:4" x14ac:dyDescent="0.2">
      <c r="C752" t="s">
        <v>2867</v>
      </c>
      <c r="D752" t="s">
        <v>3458</v>
      </c>
    </row>
    <row r="753" spans="3:4" x14ac:dyDescent="0.2">
      <c r="C753" t="s">
        <v>2868</v>
      </c>
      <c r="D753" t="s">
        <v>3459</v>
      </c>
    </row>
    <row r="754" spans="3:4" x14ac:dyDescent="0.2">
      <c r="C754">
        <v>0</v>
      </c>
      <c r="D754">
        <v>2792</v>
      </c>
    </row>
    <row r="755" spans="3:4" x14ac:dyDescent="0.2">
      <c r="C755" t="s">
        <v>2869</v>
      </c>
      <c r="D755" t="s">
        <v>3460</v>
      </c>
    </row>
    <row r="756" spans="3:4" x14ac:dyDescent="0.2">
      <c r="C756" t="s">
        <v>2870</v>
      </c>
      <c r="D756" t="s">
        <v>3461</v>
      </c>
    </row>
    <row r="757" spans="3:4" x14ac:dyDescent="0.2">
      <c r="C757">
        <v>0</v>
      </c>
      <c r="D757">
        <v>0</v>
      </c>
    </row>
    <row r="758" spans="3:4" x14ac:dyDescent="0.2">
      <c r="C758" t="s">
        <v>2871</v>
      </c>
      <c r="D758" t="s">
        <v>3462</v>
      </c>
    </row>
    <row r="759" spans="3:4" x14ac:dyDescent="0.2">
      <c r="C759" t="s">
        <v>2872</v>
      </c>
      <c r="D759" t="s">
        <v>3463</v>
      </c>
    </row>
    <row r="760" spans="3:4" x14ac:dyDescent="0.2">
      <c r="C760">
        <v>0</v>
      </c>
      <c r="D760">
        <v>701166</v>
      </c>
    </row>
    <row r="761" spans="3:4" x14ac:dyDescent="0.2">
      <c r="C761" t="s">
        <v>2873</v>
      </c>
      <c r="D761" t="s">
        <v>3464</v>
      </c>
    </row>
    <row r="762" spans="3:4" x14ac:dyDescent="0.2">
      <c r="C762" t="s">
        <v>2874</v>
      </c>
      <c r="D762" t="s">
        <v>3465</v>
      </c>
    </row>
    <row r="763" spans="3:4" x14ac:dyDescent="0.2">
      <c r="C763">
        <v>0</v>
      </c>
      <c r="D763">
        <v>0</v>
      </c>
    </row>
    <row r="764" spans="3:4" x14ac:dyDescent="0.2">
      <c r="C764" t="s">
        <v>2875</v>
      </c>
      <c r="D764" t="s">
        <v>3466</v>
      </c>
    </row>
    <row r="765" spans="3:4" x14ac:dyDescent="0.2">
      <c r="C765" t="s">
        <v>2876</v>
      </c>
      <c r="D765" t="s">
        <v>3467</v>
      </c>
    </row>
    <row r="766" spans="3:4" x14ac:dyDescent="0.2">
      <c r="C766">
        <v>0</v>
      </c>
      <c r="D766">
        <v>0</v>
      </c>
    </row>
    <row r="767" spans="3:4" x14ac:dyDescent="0.2">
      <c r="C767" t="s">
        <v>2877</v>
      </c>
      <c r="D767" t="s">
        <v>3468</v>
      </c>
    </row>
    <row r="768" spans="3:4" x14ac:dyDescent="0.2">
      <c r="C768" t="s">
        <v>2878</v>
      </c>
      <c r="D768" t="s">
        <v>3469</v>
      </c>
    </row>
    <row r="769" spans="3:4" x14ac:dyDescent="0.2">
      <c r="C769">
        <v>0</v>
      </c>
      <c r="D769">
        <v>0</v>
      </c>
    </row>
    <row r="770" spans="3:4" x14ac:dyDescent="0.2">
      <c r="C770" t="s">
        <v>2879</v>
      </c>
      <c r="D770" t="s">
        <v>3470</v>
      </c>
    </row>
    <row r="771" spans="3:4" x14ac:dyDescent="0.2">
      <c r="C771" t="s">
        <v>2880</v>
      </c>
      <c r="D771" t="s">
        <v>3471</v>
      </c>
    </row>
    <row r="772" spans="3:4" x14ac:dyDescent="0.2">
      <c r="C772">
        <v>0</v>
      </c>
      <c r="D772">
        <v>0</v>
      </c>
    </row>
    <row r="773" spans="3:4" x14ac:dyDescent="0.2">
      <c r="C773" t="s">
        <v>2881</v>
      </c>
      <c r="D773" t="s">
        <v>3472</v>
      </c>
    </row>
    <row r="774" spans="3:4" x14ac:dyDescent="0.2">
      <c r="C774" t="s">
        <v>2882</v>
      </c>
      <c r="D774" t="s">
        <v>3473</v>
      </c>
    </row>
    <row r="775" spans="3:4" x14ac:dyDescent="0.2">
      <c r="C775">
        <v>0</v>
      </c>
      <c r="D775">
        <v>0</v>
      </c>
    </row>
    <row r="776" spans="3:4" x14ac:dyDescent="0.2">
      <c r="C776" t="s">
        <v>2883</v>
      </c>
      <c r="D776" t="s">
        <v>3474</v>
      </c>
    </row>
    <row r="777" spans="3:4" x14ac:dyDescent="0.2">
      <c r="C777" t="s">
        <v>2884</v>
      </c>
      <c r="D777" t="s">
        <v>3475</v>
      </c>
    </row>
    <row r="778" spans="3:4" x14ac:dyDescent="0.2">
      <c r="C778">
        <v>0</v>
      </c>
      <c r="D778">
        <v>0</v>
      </c>
    </row>
    <row r="779" spans="3:4" x14ac:dyDescent="0.2">
      <c r="C779" t="s">
        <v>2885</v>
      </c>
      <c r="D779" t="s">
        <v>3476</v>
      </c>
    </row>
    <row r="780" spans="3:4" x14ac:dyDescent="0.2">
      <c r="C780" t="s">
        <v>2886</v>
      </c>
      <c r="D780" t="s">
        <v>3477</v>
      </c>
    </row>
    <row r="781" spans="3:4" x14ac:dyDescent="0.2">
      <c r="C781">
        <v>0</v>
      </c>
      <c r="D781">
        <v>0</v>
      </c>
    </row>
    <row r="782" spans="3:4" x14ac:dyDescent="0.2">
      <c r="C782" t="s">
        <v>2887</v>
      </c>
      <c r="D782" t="s">
        <v>3478</v>
      </c>
    </row>
    <row r="783" spans="3:4" x14ac:dyDescent="0.2">
      <c r="C783" t="s">
        <v>2888</v>
      </c>
      <c r="D783" t="s">
        <v>3479</v>
      </c>
    </row>
    <row r="784" spans="3:4" x14ac:dyDescent="0.2">
      <c r="C784">
        <v>0</v>
      </c>
      <c r="D784">
        <v>0</v>
      </c>
    </row>
    <row r="785" spans="3:4" x14ac:dyDescent="0.2">
      <c r="C785" t="s">
        <v>2889</v>
      </c>
      <c r="D785" t="s">
        <v>3480</v>
      </c>
    </row>
    <row r="786" spans="3:4" x14ac:dyDescent="0.2">
      <c r="C786" t="s">
        <v>2890</v>
      </c>
      <c r="D786" t="s">
        <v>3481</v>
      </c>
    </row>
    <row r="787" spans="3:4" x14ac:dyDescent="0.2">
      <c r="C787">
        <v>0</v>
      </c>
      <c r="D787">
        <v>0</v>
      </c>
    </row>
    <row r="788" spans="3:4" x14ac:dyDescent="0.2">
      <c r="C788" t="s">
        <v>2891</v>
      </c>
      <c r="D788" t="s">
        <v>3482</v>
      </c>
    </row>
    <row r="789" spans="3:4" x14ac:dyDescent="0.2">
      <c r="C789" t="s">
        <v>2892</v>
      </c>
      <c r="D789" t="s">
        <v>3483</v>
      </c>
    </row>
    <row r="790" spans="3:4" x14ac:dyDescent="0.2">
      <c r="C790">
        <v>0</v>
      </c>
      <c r="D790">
        <v>0</v>
      </c>
    </row>
    <row r="791" spans="3:4" x14ac:dyDescent="0.2">
      <c r="C791" t="s">
        <v>2893</v>
      </c>
      <c r="D791" t="s">
        <v>3484</v>
      </c>
    </row>
    <row r="792" spans="3:4" x14ac:dyDescent="0.2">
      <c r="C792" t="s">
        <v>2894</v>
      </c>
      <c r="D792" t="s">
        <v>3485</v>
      </c>
    </row>
    <row r="793" spans="3:4" x14ac:dyDescent="0.2">
      <c r="C793">
        <v>0</v>
      </c>
      <c r="D793">
        <v>0</v>
      </c>
    </row>
    <row r="794" spans="3:4" x14ac:dyDescent="0.2">
      <c r="C794" t="s">
        <v>2895</v>
      </c>
      <c r="D794" t="s">
        <v>3486</v>
      </c>
    </row>
    <row r="795" spans="3:4" x14ac:dyDescent="0.2">
      <c r="C795" t="s">
        <v>2896</v>
      </c>
      <c r="D795" t="s">
        <v>3487</v>
      </c>
    </row>
    <row r="796" spans="3:4" x14ac:dyDescent="0.2">
      <c r="C796">
        <v>0</v>
      </c>
      <c r="D796">
        <v>0</v>
      </c>
    </row>
    <row r="797" spans="3:4" x14ac:dyDescent="0.2">
      <c r="C797" t="s">
        <v>2897</v>
      </c>
      <c r="D797" t="s">
        <v>3488</v>
      </c>
    </row>
    <row r="798" spans="3:4" x14ac:dyDescent="0.2">
      <c r="C798" t="s">
        <v>2898</v>
      </c>
      <c r="D798" t="s">
        <v>3489</v>
      </c>
    </row>
    <row r="799" spans="3:4" x14ac:dyDescent="0.2">
      <c r="C799">
        <v>0</v>
      </c>
      <c r="D799">
        <v>0</v>
      </c>
    </row>
    <row r="800" spans="3:4" x14ac:dyDescent="0.2">
      <c r="C800" t="s">
        <v>2899</v>
      </c>
      <c r="D800" t="s">
        <v>3490</v>
      </c>
    </row>
    <row r="801" spans="3:4" x14ac:dyDescent="0.2">
      <c r="C801" t="s">
        <v>2900</v>
      </c>
      <c r="D801" t="s">
        <v>3491</v>
      </c>
    </row>
    <row r="802" spans="3:4" x14ac:dyDescent="0.2">
      <c r="C802">
        <v>0</v>
      </c>
      <c r="D802">
        <v>0</v>
      </c>
    </row>
    <row r="803" spans="3:4" x14ac:dyDescent="0.2">
      <c r="C803" t="s">
        <v>2901</v>
      </c>
      <c r="D803" t="s">
        <v>3492</v>
      </c>
    </row>
    <row r="804" spans="3:4" x14ac:dyDescent="0.2">
      <c r="C804" t="s">
        <v>2902</v>
      </c>
      <c r="D804" t="s">
        <v>3493</v>
      </c>
    </row>
    <row r="805" spans="3:4" x14ac:dyDescent="0.2">
      <c r="C805">
        <v>0</v>
      </c>
      <c r="D805">
        <v>0</v>
      </c>
    </row>
    <row r="806" spans="3:4" x14ac:dyDescent="0.2">
      <c r="C806" t="s">
        <v>2903</v>
      </c>
      <c r="D806" t="s">
        <v>3494</v>
      </c>
    </row>
    <row r="807" spans="3:4" x14ac:dyDescent="0.2">
      <c r="C807" t="s">
        <v>2904</v>
      </c>
      <c r="D807" t="s">
        <v>3495</v>
      </c>
    </row>
    <row r="808" spans="3:4" x14ac:dyDescent="0.2">
      <c r="C808">
        <v>0</v>
      </c>
      <c r="D808">
        <v>0</v>
      </c>
    </row>
    <row r="809" spans="3:4" x14ac:dyDescent="0.2">
      <c r="C809" t="s">
        <v>2905</v>
      </c>
      <c r="D809" t="s">
        <v>3496</v>
      </c>
    </row>
    <row r="810" spans="3:4" x14ac:dyDescent="0.2">
      <c r="C810" t="s">
        <v>2906</v>
      </c>
      <c r="D810" t="s">
        <v>3497</v>
      </c>
    </row>
    <row r="811" spans="3:4" x14ac:dyDescent="0.2">
      <c r="C811">
        <v>0</v>
      </c>
      <c r="D811">
        <v>0</v>
      </c>
    </row>
    <row r="812" spans="3:4" x14ac:dyDescent="0.2">
      <c r="C812" t="s">
        <v>2907</v>
      </c>
      <c r="D812" t="s">
        <v>3498</v>
      </c>
    </row>
    <row r="813" spans="3:4" x14ac:dyDescent="0.2">
      <c r="C813" t="s">
        <v>2908</v>
      </c>
      <c r="D813" t="s">
        <v>3499</v>
      </c>
    </row>
    <row r="814" spans="3:4" x14ac:dyDescent="0.2">
      <c r="C814">
        <v>0</v>
      </c>
      <c r="D814">
        <v>0</v>
      </c>
    </row>
    <row r="815" spans="3:4" x14ac:dyDescent="0.2">
      <c r="C815" t="s">
        <v>2909</v>
      </c>
      <c r="D815" t="s">
        <v>3500</v>
      </c>
    </row>
    <row r="816" spans="3:4" x14ac:dyDescent="0.2">
      <c r="C816" t="s">
        <v>2910</v>
      </c>
      <c r="D816" t="s">
        <v>2315</v>
      </c>
    </row>
    <row r="817" spans="3:4" x14ac:dyDescent="0.2">
      <c r="C817">
        <v>0</v>
      </c>
      <c r="D817">
        <v>121509</v>
      </c>
    </row>
    <row r="818" spans="3:4" x14ac:dyDescent="0.2">
      <c r="C818" t="s">
        <v>2911</v>
      </c>
      <c r="D818" t="s">
        <v>3501</v>
      </c>
    </row>
    <row r="819" spans="3:4" x14ac:dyDescent="0.2">
      <c r="C819" t="s">
        <v>2912</v>
      </c>
      <c r="D819" t="s">
        <v>2317</v>
      </c>
    </row>
    <row r="820" spans="3:4" x14ac:dyDescent="0.2">
      <c r="C820">
        <v>0</v>
      </c>
      <c r="D820">
        <v>42737</v>
      </c>
    </row>
    <row r="821" spans="3:4" x14ac:dyDescent="0.2">
      <c r="C821" t="s">
        <v>2913</v>
      </c>
      <c r="D821" t="s">
        <v>3502</v>
      </c>
    </row>
    <row r="822" spans="3:4" x14ac:dyDescent="0.2">
      <c r="C822" t="s">
        <v>2914</v>
      </c>
      <c r="D822" t="s">
        <v>3503</v>
      </c>
    </row>
    <row r="823" spans="3:4" x14ac:dyDescent="0.2">
      <c r="C823">
        <v>0</v>
      </c>
      <c r="D823">
        <v>2788</v>
      </c>
    </row>
    <row r="824" spans="3:4" x14ac:dyDescent="0.2">
      <c r="C824" t="s">
        <v>2915</v>
      </c>
      <c r="D824" t="s">
        <v>3504</v>
      </c>
    </row>
    <row r="825" spans="3:4" x14ac:dyDescent="0.2">
      <c r="C825" t="s">
        <v>2916</v>
      </c>
      <c r="D825" t="s">
        <v>3505</v>
      </c>
    </row>
    <row r="826" spans="3:4" x14ac:dyDescent="0.2">
      <c r="C826">
        <v>0</v>
      </c>
      <c r="D826">
        <v>119</v>
      </c>
    </row>
    <row r="827" spans="3:4" x14ac:dyDescent="0.2">
      <c r="C827" t="s">
        <v>2917</v>
      </c>
      <c r="D827" t="s">
        <v>3506</v>
      </c>
    </row>
    <row r="828" spans="3:4" x14ac:dyDescent="0.2">
      <c r="C828" t="s">
        <v>2918</v>
      </c>
      <c r="D828" t="s">
        <v>3507</v>
      </c>
    </row>
    <row r="829" spans="3:4" x14ac:dyDescent="0.2">
      <c r="C829">
        <v>0</v>
      </c>
      <c r="D829">
        <v>0</v>
      </c>
    </row>
    <row r="830" spans="3:4" x14ac:dyDescent="0.2">
      <c r="C830" t="s">
        <v>2919</v>
      </c>
      <c r="D830" t="s">
        <v>3508</v>
      </c>
    </row>
    <row r="831" spans="3:4" x14ac:dyDescent="0.2">
      <c r="C831" t="s">
        <v>2920</v>
      </c>
      <c r="D831" t="s">
        <v>3509</v>
      </c>
    </row>
    <row r="832" spans="3:4" x14ac:dyDescent="0.2">
      <c r="C832">
        <v>0</v>
      </c>
      <c r="D832">
        <v>238411</v>
      </c>
    </row>
    <row r="833" spans="3:4" x14ac:dyDescent="0.2">
      <c r="C833" t="s">
        <v>2921</v>
      </c>
      <c r="D833" t="s">
        <v>3510</v>
      </c>
    </row>
    <row r="834" spans="3:4" x14ac:dyDescent="0.2">
      <c r="C834" t="s">
        <v>2922</v>
      </c>
      <c r="D834" t="s">
        <v>3511</v>
      </c>
    </row>
    <row r="835" spans="3:4" x14ac:dyDescent="0.2">
      <c r="C835">
        <v>0</v>
      </c>
      <c r="D835">
        <v>0</v>
      </c>
    </row>
    <row r="836" spans="3:4" x14ac:dyDescent="0.2">
      <c r="C836" t="s">
        <v>2923</v>
      </c>
      <c r="D836" t="s">
        <v>3512</v>
      </c>
    </row>
    <row r="837" spans="3:4" x14ac:dyDescent="0.2">
      <c r="C837" t="s">
        <v>2924</v>
      </c>
      <c r="D837" t="s">
        <v>3513</v>
      </c>
    </row>
    <row r="838" spans="3:4" x14ac:dyDescent="0.2">
      <c r="C838">
        <v>0</v>
      </c>
      <c r="D838">
        <v>0</v>
      </c>
    </row>
    <row r="839" spans="3:4" x14ac:dyDescent="0.2">
      <c r="C839" t="s">
        <v>2925</v>
      </c>
      <c r="D839" t="s">
        <v>3514</v>
      </c>
    </row>
    <row r="840" spans="3:4" x14ac:dyDescent="0.2">
      <c r="C840" t="s">
        <v>2926</v>
      </c>
      <c r="D840" t="s">
        <v>3515</v>
      </c>
    </row>
    <row r="841" spans="3:4" x14ac:dyDescent="0.2">
      <c r="C841">
        <v>0</v>
      </c>
      <c r="D841">
        <v>184472</v>
      </c>
    </row>
    <row r="842" spans="3:4" x14ac:dyDescent="0.2">
      <c r="C842" t="s">
        <v>2927</v>
      </c>
      <c r="D842" t="s">
        <v>3516</v>
      </c>
    </row>
    <row r="843" spans="3:4" x14ac:dyDescent="0.2">
      <c r="C843" t="s">
        <v>2928</v>
      </c>
      <c r="D843" t="s">
        <v>2319</v>
      </c>
    </row>
    <row r="844" spans="3:4" x14ac:dyDescent="0.2">
      <c r="C844">
        <v>0</v>
      </c>
      <c r="D844">
        <v>0</v>
      </c>
    </row>
    <row r="845" spans="3:4" x14ac:dyDescent="0.2">
      <c r="C845" t="s">
        <v>2929</v>
      </c>
      <c r="D845" t="s">
        <v>3517</v>
      </c>
    </row>
    <row r="846" spans="3:4" x14ac:dyDescent="0.2">
      <c r="C846" t="s">
        <v>2930</v>
      </c>
      <c r="D846" t="s">
        <v>2321</v>
      </c>
    </row>
    <row r="847" spans="3:4" x14ac:dyDescent="0.2">
      <c r="C847">
        <v>0</v>
      </c>
      <c r="D847">
        <v>0</v>
      </c>
    </row>
    <row r="848" spans="3:4" x14ac:dyDescent="0.2">
      <c r="C848" t="s">
        <v>2931</v>
      </c>
      <c r="D848" t="s">
        <v>3518</v>
      </c>
    </row>
    <row r="849" spans="3:4" x14ac:dyDescent="0.2">
      <c r="C849" t="s">
        <v>2932</v>
      </c>
      <c r="D849" t="s">
        <v>3519</v>
      </c>
    </row>
    <row r="850" spans="3:4" x14ac:dyDescent="0.2">
      <c r="C850">
        <v>0</v>
      </c>
      <c r="D850">
        <v>0</v>
      </c>
    </row>
    <row r="851" spans="3:4" x14ac:dyDescent="0.2">
      <c r="C851" t="s">
        <v>2933</v>
      </c>
      <c r="D851" t="s">
        <v>3520</v>
      </c>
    </row>
    <row r="852" spans="3:4" x14ac:dyDescent="0.2">
      <c r="C852" t="s">
        <v>2934</v>
      </c>
      <c r="D852" t="s">
        <v>3521</v>
      </c>
    </row>
    <row r="853" spans="3:4" x14ac:dyDescent="0.2">
      <c r="C853">
        <v>0</v>
      </c>
      <c r="D853">
        <v>0</v>
      </c>
    </row>
    <row r="854" spans="3:4" x14ac:dyDescent="0.2">
      <c r="C854" t="s">
        <v>2935</v>
      </c>
      <c r="D854" t="s">
        <v>3522</v>
      </c>
    </row>
    <row r="855" spans="3:4" x14ac:dyDescent="0.2">
      <c r="C855" t="s">
        <v>2936</v>
      </c>
      <c r="D855" t="s">
        <v>3523</v>
      </c>
    </row>
    <row r="856" spans="3:4" x14ac:dyDescent="0.2">
      <c r="C856">
        <v>0</v>
      </c>
      <c r="D856">
        <v>0</v>
      </c>
    </row>
    <row r="857" spans="3:4" x14ac:dyDescent="0.2">
      <c r="C857" t="s">
        <v>2937</v>
      </c>
      <c r="D857" t="s">
        <v>3524</v>
      </c>
    </row>
    <row r="858" spans="3:4" x14ac:dyDescent="0.2">
      <c r="C858" t="s">
        <v>2938</v>
      </c>
      <c r="D858" t="s">
        <v>3525</v>
      </c>
    </row>
    <row r="859" spans="3:4" x14ac:dyDescent="0.2">
      <c r="C859">
        <v>0</v>
      </c>
      <c r="D859">
        <v>0</v>
      </c>
    </row>
    <row r="860" spans="3:4" x14ac:dyDescent="0.2">
      <c r="C860" t="s">
        <v>2939</v>
      </c>
      <c r="D860" t="s">
        <v>3526</v>
      </c>
    </row>
    <row r="861" spans="3:4" x14ac:dyDescent="0.2">
      <c r="C861" t="s">
        <v>2940</v>
      </c>
      <c r="D861" t="s">
        <v>3527</v>
      </c>
    </row>
    <row r="862" spans="3:4" x14ac:dyDescent="0.2">
      <c r="C862">
        <v>0</v>
      </c>
      <c r="D862">
        <v>0</v>
      </c>
    </row>
    <row r="863" spans="3:4" x14ac:dyDescent="0.2">
      <c r="C863" t="s">
        <v>2941</v>
      </c>
      <c r="D863" t="s">
        <v>3528</v>
      </c>
    </row>
    <row r="864" spans="3:4" x14ac:dyDescent="0.2">
      <c r="C864" t="s">
        <v>2942</v>
      </c>
      <c r="D864" t="s">
        <v>3529</v>
      </c>
    </row>
    <row r="865" spans="3:4" x14ac:dyDescent="0.2">
      <c r="C865">
        <v>0</v>
      </c>
      <c r="D865">
        <v>0</v>
      </c>
    </row>
    <row r="866" spans="3:4" x14ac:dyDescent="0.2">
      <c r="C866" t="s">
        <v>2943</v>
      </c>
      <c r="D866" t="s">
        <v>3530</v>
      </c>
    </row>
    <row r="867" spans="3:4" x14ac:dyDescent="0.2">
      <c r="C867" t="s">
        <v>2944</v>
      </c>
      <c r="D867" t="s">
        <v>3531</v>
      </c>
    </row>
    <row r="868" spans="3:4" x14ac:dyDescent="0.2">
      <c r="C868">
        <v>0</v>
      </c>
      <c r="D868">
        <v>0</v>
      </c>
    </row>
    <row r="869" spans="3:4" x14ac:dyDescent="0.2">
      <c r="C869" t="s">
        <v>2945</v>
      </c>
      <c r="D869" t="s">
        <v>3532</v>
      </c>
    </row>
    <row r="870" spans="3:4" x14ac:dyDescent="0.2">
      <c r="C870" t="s">
        <v>2946</v>
      </c>
      <c r="D870" t="s">
        <v>2331</v>
      </c>
    </row>
    <row r="871" spans="3:4" x14ac:dyDescent="0.2">
      <c r="C871">
        <v>0</v>
      </c>
      <c r="D871">
        <v>0</v>
      </c>
    </row>
    <row r="872" spans="3:4" x14ac:dyDescent="0.2">
      <c r="C872" t="s">
        <v>2947</v>
      </c>
      <c r="D872" t="s">
        <v>3533</v>
      </c>
    </row>
    <row r="873" spans="3:4" x14ac:dyDescent="0.2">
      <c r="C873" t="s">
        <v>2948</v>
      </c>
      <c r="D873" t="s">
        <v>2333</v>
      </c>
    </row>
    <row r="874" spans="3:4" x14ac:dyDescent="0.2">
      <c r="C874">
        <v>0</v>
      </c>
      <c r="D874">
        <v>0</v>
      </c>
    </row>
    <row r="875" spans="3:4" x14ac:dyDescent="0.2">
      <c r="C875" t="s">
        <v>2949</v>
      </c>
      <c r="D875" t="s">
        <v>3534</v>
      </c>
    </row>
    <row r="876" spans="3:4" x14ac:dyDescent="0.2">
      <c r="C876" t="s">
        <v>2950</v>
      </c>
      <c r="D876" t="s">
        <v>3535</v>
      </c>
    </row>
    <row r="877" spans="3:4" x14ac:dyDescent="0.2">
      <c r="C877">
        <v>0</v>
      </c>
      <c r="D877">
        <v>0</v>
      </c>
    </row>
    <row r="878" spans="3:4" x14ac:dyDescent="0.2">
      <c r="C878" t="s">
        <v>2951</v>
      </c>
      <c r="D878" t="s">
        <v>3536</v>
      </c>
    </row>
    <row r="879" spans="3:4" x14ac:dyDescent="0.2">
      <c r="C879" t="s">
        <v>2952</v>
      </c>
      <c r="D879" t="s">
        <v>3537</v>
      </c>
    </row>
    <row r="880" spans="3:4" x14ac:dyDescent="0.2">
      <c r="C880">
        <v>0</v>
      </c>
      <c r="D880">
        <v>0</v>
      </c>
    </row>
    <row r="881" spans="3:4" x14ac:dyDescent="0.2">
      <c r="C881" t="s">
        <v>2953</v>
      </c>
      <c r="D881" t="s">
        <v>3538</v>
      </c>
    </row>
    <row r="882" spans="3:4" x14ac:dyDescent="0.2">
      <c r="C882" t="s">
        <v>2954</v>
      </c>
      <c r="D882" t="s">
        <v>3539</v>
      </c>
    </row>
    <row r="883" spans="3:4" x14ac:dyDescent="0.2">
      <c r="C883">
        <v>0</v>
      </c>
      <c r="D883">
        <v>0</v>
      </c>
    </row>
    <row r="884" spans="3:4" x14ac:dyDescent="0.2">
      <c r="C884" t="s">
        <v>2955</v>
      </c>
      <c r="D884" t="s">
        <v>3540</v>
      </c>
    </row>
    <row r="885" spans="3:4" x14ac:dyDescent="0.2">
      <c r="C885" t="s">
        <v>2956</v>
      </c>
      <c r="D885" t="s">
        <v>3541</v>
      </c>
    </row>
    <row r="886" spans="3:4" x14ac:dyDescent="0.2">
      <c r="C886">
        <v>0</v>
      </c>
      <c r="D886">
        <v>0</v>
      </c>
    </row>
    <row r="887" spans="3:4" x14ac:dyDescent="0.2">
      <c r="C887" t="s">
        <v>2957</v>
      </c>
      <c r="D887" t="s">
        <v>3542</v>
      </c>
    </row>
    <row r="888" spans="3:4" x14ac:dyDescent="0.2">
      <c r="C888" t="s">
        <v>2958</v>
      </c>
      <c r="D888" t="s">
        <v>3543</v>
      </c>
    </row>
    <row r="889" spans="3:4" x14ac:dyDescent="0.2">
      <c r="C889">
        <v>0</v>
      </c>
      <c r="D889">
        <v>0</v>
      </c>
    </row>
    <row r="890" spans="3:4" x14ac:dyDescent="0.2">
      <c r="C890" t="s">
        <v>2959</v>
      </c>
      <c r="D890" t="s">
        <v>3544</v>
      </c>
    </row>
    <row r="891" spans="3:4" x14ac:dyDescent="0.2">
      <c r="C891" t="s">
        <v>2960</v>
      </c>
      <c r="D891" t="s">
        <v>3545</v>
      </c>
    </row>
    <row r="892" spans="3:4" x14ac:dyDescent="0.2">
      <c r="C892">
        <v>0</v>
      </c>
      <c r="D892">
        <v>0</v>
      </c>
    </row>
    <row r="893" spans="3:4" x14ac:dyDescent="0.2">
      <c r="C893" t="s">
        <v>2961</v>
      </c>
      <c r="D893" t="s">
        <v>3546</v>
      </c>
    </row>
    <row r="894" spans="3:4" x14ac:dyDescent="0.2">
      <c r="C894" t="s">
        <v>2962</v>
      </c>
      <c r="D894" t="s">
        <v>3547</v>
      </c>
    </row>
    <row r="895" spans="3:4" x14ac:dyDescent="0.2">
      <c r="C895">
        <v>0</v>
      </c>
      <c r="D895">
        <v>0</v>
      </c>
    </row>
    <row r="896" spans="3:4" x14ac:dyDescent="0.2">
      <c r="C896" t="s">
        <v>2963</v>
      </c>
      <c r="D896" t="s">
        <v>3548</v>
      </c>
    </row>
    <row r="897" spans="3:4" x14ac:dyDescent="0.2">
      <c r="C897" t="s">
        <v>2964</v>
      </c>
      <c r="D897" t="s">
        <v>2335</v>
      </c>
    </row>
    <row r="898" spans="3:4" x14ac:dyDescent="0.2">
      <c r="C898">
        <v>0</v>
      </c>
      <c r="D898">
        <v>166107</v>
      </c>
    </row>
    <row r="899" spans="3:4" x14ac:dyDescent="0.2">
      <c r="C899" t="s">
        <v>2965</v>
      </c>
      <c r="D899" t="s">
        <v>3549</v>
      </c>
    </row>
    <row r="900" spans="3:4" x14ac:dyDescent="0.2">
      <c r="C900" t="s">
        <v>2966</v>
      </c>
      <c r="D900" t="s">
        <v>2337</v>
      </c>
    </row>
    <row r="901" spans="3:4" x14ac:dyDescent="0.2">
      <c r="C901">
        <v>0</v>
      </c>
      <c r="D901">
        <v>68918</v>
      </c>
    </row>
    <row r="902" spans="3:4" x14ac:dyDescent="0.2">
      <c r="C902" t="s">
        <v>2967</v>
      </c>
      <c r="D902" t="s">
        <v>3550</v>
      </c>
    </row>
    <row r="903" spans="3:4" x14ac:dyDescent="0.2">
      <c r="C903" t="s">
        <v>2968</v>
      </c>
      <c r="D903" t="s">
        <v>3551</v>
      </c>
    </row>
    <row r="904" spans="3:4" x14ac:dyDescent="0.2">
      <c r="C904">
        <v>0</v>
      </c>
      <c r="D904">
        <v>3381</v>
      </c>
    </row>
    <row r="905" spans="3:4" x14ac:dyDescent="0.2">
      <c r="C905" t="s">
        <v>2969</v>
      </c>
      <c r="D905" t="s">
        <v>3552</v>
      </c>
    </row>
    <row r="906" spans="3:4" x14ac:dyDescent="0.2">
      <c r="C906" t="s">
        <v>2970</v>
      </c>
      <c r="D906" t="s">
        <v>3553</v>
      </c>
    </row>
    <row r="907" spans="3:4" x14ac:dyDescent="0.2">
      <c r="C907">
        <v>0</v>
      </c>
      <c r="D907">
        <v>0</v>
      </c>
    </row>
    <row r="908" spans="3:4" x14ac:dyDescent="0.2">
      <c r="C908" t="s">
        <v>2971</v>
      </c>
      <c r="D908" t="s">
        <v>3554</v>
      </c>
    </row>
    <row r="909" spans="3:4" x14ac:dyDescent="0.2">
      <c r="C909" t="s">
        <v>2972</v>
      </c>
      <c r="D909" t="s">
        <v>3555</v>
      </c>
    </row>
    <row r="910" spans="3:4" x14ac:dyDescent="0.2">
      <c r="C910">
        <v>0</v>
      </c>
      <c r="D910">
        <v>0</v>
      </c>
    </row>
    <row r="911" spans="3:4" x14ac:dyDescent="0.2">
      <c r="C911" t="s">
        <v>2973</v>
      </c>
      <c r="D911" t="s">
        <v>3556</v>
      </c>
    </row>
    <row r="912" spans="3:4" x14ac:dyDescent="0.2">
      <c r="C912" t="s">
        <v>2974</v>
      </c>
      <c r="D912" t="s">
        <v>3557</v>
      </c>
    </row>
    <row r="913" spans="3:4" x14ac:dyDescent="0.2">
      <c r="C913">
        <v>0</v>
      </c>
      <c r="D913">
        <v>2575</v>
      </c>
    </row>
    <row r="914" spans="3:4" x14ac:dyDescent="0.2">
      <c r="C914" t="s">
        <v>2975</v>
      </c>
      <c r="D914" t="s">
        <v>3558</v>
      </c>
    </row>
    <row r="915" spans="3:4" x14ac:dyDescent="0.2">
      <c r="C915" t="s">
        <v>2976</v>
      </c>
      <c r="D915" t="s">
        <v>3559</v>
      </c>
    </row>
    <row r="916" spans="3:4" x14ac:dyDescent="0.2">
      <c r="C916">
        <v>0</v>
      </c>
      <c r="D916">
        <v>0</v>
      </c>
    </row>
    <row r="917" spans="3:4" x14ac:dyDescent="0.2">
      <c r="C917" t="s">
        <v>2977</v>
      </c>
      <c r="D917" t="s">
        <v>3560</v>
      </c>
    </row>
    <row r="918" spans="3:4" x14ac:dyDescent="0.2">
      <c r="C918" t="s">
        <v>2978</v>
      </c>
      <c r="D918" t="s">
        <v>3561</v>
      </c>
    </row>
    <row r="919" spans="3:4" x14ac:dyDescent="0.2">
      <c r="C919">
        <v>50331</v>
      </c>
      <c r="D919">
        <v>0</v>
      </c>
    </row>
    <row r="920" spans="3:4" x14ac:dyDescent="0.2">
      <c r="C920" t="s">
        <v>2979</v>
      </c>
      <c r="D920" t="s">
        <v>3562</v>
      </c>
    </row>
    <row r="921" spans="3:4" x14ac:dyDescent="0.2">
      <c r="C921" t="s">
        <v>2980</v>
      </c>
      <c r="D921" t="s">
        <v>3563</v>
      </c>
    </row>
    <row r="922" spans="3:4" x14ac:dyDescent="0.2">
      <c r="C922">
        <v>0</v>
      </c>
      <c r="D922">
        <v>246736</v>
      </c>
    </row>
    <row r="923" spans="3:4" x14ac:dyDescent="0.2">
      <c r="C923" t="s">
        <v>2981</v>
      </c>
      <c r="D923" t="s">
        <v>3564</v>
      </c>
    </row>
    <row r="924" spans="3:4" x14ac:dyDescent="0.2">
      <c r="C924" t="s">
        <v>2982</v>
      </c>
      <c r="D924" t="s">
        <v>2339</v>
      </c>
    </row>
    <row r="925" spans="3:4" x14ac:dyDescent="0.2">
      <c r="C925">
        <v>568</v>
      </c>
      <c r="D925">
        <v>0</v>
      </c>
    </row>
    <row r="926" spans="3:4" x14ac:dyDescent="0.2">
      <c r="C926" t="s">
        <v>2983</v>
      </c>
      <c r="D926" t="s">
        <v>3565</v>
      </c>
    </row>
    <row r="927" spans="3:4" x14ac:dyDescent="0.2">
      <c r="C927" t="s">
        <v>2984</v>
      </c>
      <c r="D927" t="s">
        <v>2341</v>
      </c>
    </row>
    <row r="928" spans="3:4" x14ac:dyDescent="0.2">
      <c r="C928">
        <v>0</v>
      </c>
      <c r="D928">
        <v>0</v>
      </c>
    </row>
    <row r="929" spans="3:4" x14ac:dyDescent="0.2">
      <c r="C929" t="s">
        <v>2985</v>
      </c>
      <c r="D929" t="s">
        <v>3566</v>
      </c>
    </row>
    <row r="930" spans="3:4" x14ac:dyDescent="0.2">
      <c r="C930" t="s">
        <v>2986</v>
      </c>
      <c r="D930" t="s">
        <v>3567</v>
      </c>
    </row>
    <row r="931" spans="3:4" x14ac:dyDescent="0.2">
      <c r="C931">
        <v>64507</v>
      </c>
      <c r="D931">
        <v>0</v>
      </c>
    </row>
    <row r="932" spans="3:4" x14ac:dyDescent="0.2">
      <c r="C932" t="s">
        <v>2987</v>
      </c>
      <c r="D932" t="s">
        <v>3568</v>
      </c>
    </row>
    <row r="933" spans="3:4" x14ac:dyDescent="0.2">
      <c r="C933" t="s">
        <v>2988</v>
      </c>
      <c r="D933" t="s">
        <v>3569</v>
      </c>
    </row>
    <row r="934" spans="3:4" x14ac:dyDescent="0.2">
      <c r="C934">
        <v>0</v>
      </c>
      <c r="D934">
        <v>0</v>
      </c>
    </row>
    <row r="935" spans="3:4" x14ac:dyDescent="0.2">
      <c r="C935" t="s">
        <v>2989</v>
      </c>
      <c r="D935" t="s">
        <v>3570</v>
      </c>
    </row>
    <row r="936" spans="3:4" x14ac:dyDescent="0.2">
      <c r="D936" t="s">
        <v>3571</v>
      </c>
    </row>
    <row r="937" spans="3:4" x14ac:dyDescent="0.2">
      <c r="D937">
        <v>0</v>
      </c>
    </row>
    <row r="938" spans="3:4" x14ac:dyDescent="0.2">
      <c r="D938" t="s">
        <v>3572</v>
      </c>
    </row>
    <row r="939" spans="3:4" x14ac:dyDescent="0.2">
      <c r="D939" t="s">
        <v>3573</v>
      </c>
    </row>
    <row r="940" spans="3:4" x14ac:dyDescent="0.2">
      <c r="D940">
        <v>0</v>
      </c>
    </row>
    <row r="941" spans="3:4" x14ac:dyDescent="0.2">
      <c r="D941" t="s">
        <v>3574</v>
      </c>
    </row>
    <row r="942" spans="3:4" x14ac:dyDescent="0.2">
      <c r="D942" t="s">
        <v>3575</v>
      </c>
    </row>
    <row r="943" spans="3:4" x14ac:dyDescent="0.2">
      <c r="D943">
        <v>0</v>
      </c>
    </row>
    <row r="944" spans="3:4" x14ac:dyDescent="0.2">
      <c r="D944" t="s">
        <v>3576</v>
      </c>
    </row>
    <row r="945" spans="4:4" x14ac:dyDescent="0.2">
      <c r="D945" t="s">
        <v>3577</v>
      </c>
    </row>
    <row r="946" spans="4:4" x14ac:dyDescent="0.2">
      <c r="D946">
        <v>0</v>
      </c>
    </row>
    <row r="947" spans="4:4" x14ac:dyDescent="0.2">
      <c r="D947" t="s">
        <v>3578</v>
      </c>
    </row>
    <row r="948" spans="4:4" x14ac:dyDescent="0.2">
      <c r="D948" t="s">
        <v>3579</v>
      </c>
    </row>
    <row r="949" spans="4:4" x14ac:dyDescent="0.2">
      <c r="D949">
        <v>0</v>
      </c>
    </row>
    <row r="950" spans="4:4" x14ac:dyDescent="0.2">
      <c r="D950" t="s">
        <v>3580</v>
      </c>
    </row>
    <row r="951" spans="4:4" x14ac:dyDescent="0.2">
      <c r="D951" t="s">
        <v>2343</v>
      </c>
    </row>
    <row r="952" spans="4:4" x14ac:dyDescent="0.2">
      <c r="D952">
        <v>0</v>
      </c>
    </row>
    <row r="953" spans="4:4" x14ac:dyDescent="0.2">
      <c r="D953" t="s">
        <v>3581</v>
      </c>
    </row>
    <row r="954" spans="4:4" x14ac:dyDescent="0.2">
      <c r="D954" t="s">
        <v>2345</v>
      </c>
    </row>
    <row r="955" spans="4:4" x14ac:dyDescent="0.2">
      <c r="D955">
        <v>0</v>
      </c>
    </row>
    <row r="956" spans="4:4" x14ac:dyDescent="0.2">
      <c r="D956" t="s">
        <v>3582</v>
      </c>
    </row>
    <row r="957" spans="4:4" x14ac:dyDescent="0.2">
      <c r="D957" t="s">
        <v>3583</v>
      </c>
    </row>
    <row r="958" spans="4:4" x14ac:dyDescent="0.2">
      <c r="D958">
        <v>0</v>
      </c>
    </row>
    <row r="959" spans="4:4" x14ac:dyDescent="0.2">
      <c r="D959" t="s">
        <v>3584</v>
      </c>
    </row>
    <row r="960" spans="4:4" x14ac:dyDescent="0.2">
      <c r="D960" t="s">
        <v>3585</v>
      </c>
    </row>
    <row r="961" spans="4:4" x14ac:dyDescent="0.2">
      <c r="D961">
        <v>0</v>
      </c>
    </row>
    <row r="962" spans="4:4" x14ac:dyDescent="0.2">
      <c r="D962" t="s">
        <v>3586</v>
      </c>
    </row>
    <row r="963" spans="4:4" x14ac:dyDescent="0.2">
      <c r="D963" t="s">
        <v>3587</v>
      </c>
    </row>
    <row r="964" spans="4:4" x14ac:dyDescent="0.2">
      <c r="D964">
        <v>0</v>
      </c>
    </row>
    <row r="965" spans="4:4" x14ac:dyDescent="0.2">
      <c r="D965" t="s">
        <v>3588</v>
      </c>
    </row>
    <row r="966" spans="4:4" x14ac:dyDescent="0.2">
      <c r="D966" t="s">
        <v>3589</v>
      </c>
    </row>
    <row r="967" spans="4:4" x14ac:dyDescent="0.2">
      <c r="D967">
        <v>0</v>
      </c>
    </row>
    <row r="968" spans="4:4" x14ac:dyDescent="0.2">
      <c r="D968" t="s">
        <v>3590</v>
      </c>
    </row>
    <row r="969" spans="4:4" x14ac:dyDescent="0.2">
      <c r="D969" t="s">
        <v>3591</v>
      </c>
    </row>
    <row r="970" spans="4:4" x14ac:dyDescent="0.2">
      <c r="D970">
        <v>0</v>
      </c>
    </row>
    <row r="971" spans="4:4" x14ac:dyDescent="0.2">
      <c r="D971" t="s">
        <v>3592</v>
      </c>
    </row>
    <row r="972" spans="4:4" x14ac:dyDescent="0.2">
      <c r="D972" t="s">
        <v>3593</v>
      </c>
    </row>
    <row r="973" spans="4:4" x14ac:dyDescent="0.2">
      <c r="D973">
        <v>0</v>
      </c>
    </row>
    <row r="974" spans="4:4" x14ac:dyDescent="0.2">
      <c r="D974" t="s">
        <v>3594</v>
      </c>
    </row>
    <row r="975" spans="4:4" x14ac:dyDescent="0.2">
      <c r="D975" t="s">
        <v>3595</v>
      </c>
    </row>
    <row r="976" spans="4:4" x14ac:dyDescent="0.2">
      <c r="D976">
        <v>0</v>
      </c>
    </row>
    <row r="977" spans="4:4" x14ac:dyDescent="0.2">
      <c r="D977" t="s">
        <v>3596</v>
      </c>
    </row>
    <row r="978" spans="4:4" x14ac:dyDescent="0.2">
      <c r="D978" t="s">
        <v>2347</v>
      </c>
    </row>
    <row r="979" spans="4:4" x14ac:dyDescent="0.2">
      <c r="D979">
        <v>0</v>
      </c>
    </row>
    <row r="980" spans="4:4" x14ac:dyDescent="0.2">
      <c r="D980" t="s">
        <v>3597</v>
      </c>
    </row>
    <row r="981" spans="4:4" x14ac:dyDescent="0.2">
      <c r="D981" t="s">
        <v>2349</v>
      </c>
    </row>
    <row r="982" spans="4:4" x14ac:dyDescent="0.2">
      <c r="D982">
        <v>0</v>
      </c>
    </row>
    <row r="983" spans="4:4" x14ac:dyDescent="0.2">
      <c r="D983" t="s">
        <v>3598</v>
      </c>
    </row>
    <row r="984" spans="4:4" x14ac:dyDescent="0.2">
      <c r="D984" t="s">
        <v>3599</v>
      </c>
    </row>
    <row r="985" spans="4:4" x14ac:dyDescent="0.2">
      <c r="D985">
        <v>0</v>
      </c>
    </row>
    <row r="986" spans="4:4" x14ac:dyDescent="0.2">
      <c r="D986" t="s">
        <v>3600</v>
      </c>
    </row>
    <row r="987" spans="4:4" x14ac:dyDescent="0.2">
      <c r="D987" t="s">
        <v>3601</v>
      </c>
    </row>
    <row r="988" spans="4:4" x14ac:dyDescent="0.2">
      <c r="D988">
        <v>0</v>
      </c>
    </row>
    <row r="989" spans="4:4" x14ac:dyDescent="0.2">
      <c r="D989" t="s">
        <v>3602</v>
      </c>
    </row>
    <row r="990" spans="4:4" x14ac:dyDescent="0.2">
      <c r="D990" t="s">
        <v>3603</v>
      </c>
    </row>
    <row r="991" spans="4:4" x14ac:dyDescent="0.2">
      <c r="D991">
        <v>0</v>
      </c>
    </row>
    <row r="992" spans="4:4" x14ac:dyDescent="0.2">
      <c r="D992" t="s">
        <v>3604</v>
      </c>
    </row>
    <row r="993" spans="4:4" x14ac:dyDescent="0.2">
      <c r="D993" t="s">
        <v>3605</v>
      </c>
    </row>
    <row r="994" spans="4:4" x14ac:dyDescent="0.2">
      <c r="D994">
        <v>0</v>
      </c>
    </row>
    <row r="995" spans="4:4" x14ac:dyDescent="0.2">
      <c r="D995" t="s">
        <v>3606</v>
      </c>
    </row>
    <row r="996" spans="4:4" x14ac:dyDescent="0.2">
      <c r="D996" t="s">
        <v>3607</v>
      </c>
    </row>
    <row r="997" spans="4:4" x14ac:dyDescent="0.2">
      <c r="D997">
        <v>0</v>
      </c>
    </row>
    <row r="998" spans="4:4" x14ac:dyDescent="0.2">
      <c r="D998" t="s">
        <v>3608</v>
      </c>
    </row>
    <row r="999" spans="4:4" x14ac:dyDescent="0.2">
      <c r="D999" t="s">
        <v>3609</v>
      </c>
    </row>
    <row r="1000" spans="4:4" x14ac:dyDescent="0.2">
      <c r="D1000">
        <v>0</v>
      </c>
    </row>
    <row r="1001" spans="4:4" x14ac:dyDescent="0.2">
      <c r="D1001" t="s">
        <v>3610</v>
      </c>
    </row>
    <row r="1002" spans="4:4" x14ac:dyDescent="0.2">
      <c r="D1002" t="s">
        <v>3611</v>
      </c>
    </row>
    <row r="1003" spans="4:4" x14ac:dyDescent="0.2">
      <c r="D1003">
        <v>0</v>
      </c>
    </row>
    <row r="1004" spans="4:4" x14ac:dyDescent="0.2">
      <c r="D1004" t="s">
        <v>3612</v>
      </c>
    </row>
    <row r="1005" spans="4:4" x14ac:dyDescent="0.2">
      <c r="D1005" t="s">
        <v>2351</v>
      </c>
    </row>
    <row r="1006" spans="4:4" x14ac:dyDescent="0.2">
      <c r="D1006">
        <v>0</v>
      </c>
    </row>
    <row r="1007" spans="4:4" x14ac:dyDescent="0.2">
      <c r="D1007" t="s">
        <v>3613</v>
      </c>
    </row>
    <row r="1008" spans="4:4" x14ac:dyDescent="0.2">
      <c r="D1008" t="s">
        <v>2353</v>
      </c>
    </row>
    <row r="1009" spans="4:4" x14ac:dyDescent="0.2">
      <c r="D1009">
        <v>0</v>
      </c>
    </row>
    <row r="1010" spans="4:4" x14ac:dyDescent="0.2">
      <c r="D1010" t="s">
        <v>3614</v>
      </c>
    </row>
    <row r="1011" spans="4:4" x14ac:dyDescent="0.2">
      <c r="D1011" t="s">
        <v>3615</v>
      </c>
    </row>
    <row r="1012" spans="4:4" x14ac:dyDescent="0.2">
      <c r="D1012">
        <v>0</v>
      </c>
    </row>
    <row r="1013" spans="4:4" x14ac:dyDescent="0.2">
      <c r="D1013" t="s">
        <v>3616</v>
      </c>
    </row>
    <row r="1014" spans="4:4" x14ac:dyDescent="0.2">
      <c r="D1014" t="s">
        <v>3617</v>
      </c>
    </row>
    <row r="1015" spans="4:4" x14ac:dyDescent="0.2">
      <c r="D1015">
        <v>0</v>
      </c>
    </row>
    <row r="1016" spans="4:4" x14ac:dyDescent="0.2">
      <c r="D1016" t="s">
        <v>3618</v>
      </c>
    </row>
    <row r="1017" spans="4:4" x14ac:dyDescent="0.2">
      <c r="D1017" t="s">
        <v>3619</v>
      </c>
    </row>
    <row r="1018" spans="4:4" x14ac:dyDescent="0.2">
      <c r="D1018">
        <v>0</v>
      </c>
    </row>
    <row r="1019" spans="4:4" x14ac:dyDescent="0.2">
      <c r="D1019" t="s">
        <v>3620</v>
      </c>
    </row>
    <row r="1020" spans="4:4" x14ac:dyDescent="0.2">
      <c r="D1020" t="s">
        <v>3621</v>
      </c>
    </row>
    <row r="1021" spans="4:4" x14ac:dyDescent="0.2">
      <c r="D1021">
        <v>0</v>
      </c>
    </row>
    <row r="1022" spans="4:4" x14ac:dyDescent="0.2">
      <c r="D1022" t="s">
        <v>3622</v>
      </c>
    </row>
    <row r="1023" spans="4:4" x14ac:dyDescent="0.2">
      <c r="D1023" t="s">
        <v>3623</v>
      </c>
    </row>
    <row r="1024" spans="4:4" x14ac:dyDescent="0.2">
      <c r="D1024">
        <v>0</v>
      </c>
    </row>
    <row r="1025" spans="4:4" x14ac:dyDescent="0.2">
      <c r="D1025" t="s">
        <v>3624</v>
      </c>
    </row>
    <row r="1026" spans="4:4" x14ac:dyDescent="0.2">
      <c r="D1026" t="s">
        <v>3625</v>
      </c>
    </row>
    <row r="1027" spans="4:4" x14ac:dyDescent="0.2">
      <c r="D1027">
        <v>0</v>
      </c>
    </row>
    <row r="1028" spans="4:4" x14ac:dyDescent="0.2">
      <c r="D1028" t="s">
        <v>3626</v>
      </c>
    </row>
    <row r="1029" spans="4:4" x14ac:dyDescent="0.2">
      <c r="D1029" t="s">
        <v>3627</v>
      </c>
    </row>
    <row r="1030" spans="4:4" x14ac:dyDescent="0.2">
      <c r="D1030">
        <v>0</v>
      </c>
    </row>
    <row r="1031" spans="4:4" x14ac:dyDescent="0.2">
      <c r="D1031" t="s">
        <v>3628</v>
      </c>
    </row>
    <row r="1032" spans="4:4" x14ac:dyDescent="0.2">
      <c r="D1032" t="s">
        <v>2363</v>
      </c>
    </row>
    <row r="1033" spans="4:4" x14ac:dyDescent="0.2">
      <c r="D1033">
        <v>0</v>
      </c>
    </row>
    <row r="1034" spans="4:4" x14ac:dyDescent="0.2">
      <c r="D1034" t="s">
        <v>3629</v>
      </c>
    </row>
    <row r="1035" spans="4:4" x14ac:dyDescent="0.2">
      <c r="D1035" t="s">
        <v>2365</v>
      </c>
    </row>
    <row r="1036" spans="4:4" x14ac:dyDescent="0.2">
      <c r="D1036">
        <v>0</v>
      </c>
    </row>
    <row r="1037" spans="4:4" x14ac:dyDescent="0.2">
      <c r="D1037" t="s">
        <v>3630</v>
      </c>
    </row>
    <row r="1038" spans="4:4" x14ac:dyDescent="0.2">
      <c r="D1038" t="s">
        <v>3631</v>
      </c>
    </row>
    <row r="1039" spans="4:4" x14ac:dyDescent="0.2">
      <c r="D1039">
        <v>0</v>
      </c>
    </row>
    <row r="1040" spans="4:4" x14ac:dyDescent="0.2">
      <c r="D1040" t="s">
        <v>3632</v>
      </c>
    </row>
    <row r="1041" spans="4:4" x14ac:dyDescent="0.2">
      <c r="D1041" t="s">
        <v>3633</v>
      </c>
    </row>
    <row r="1042" spans="4:4" x14ac:dyDescent="0.2">
      <c r="D1042">
        <v>0</v>
      </c>
    </row>
    <row r="1043" spans="4:4" x14ac:dyDescent="0.2">
      <c r="D1043" t="s">
        <v>3634</v>
      </c>
    </row>
    <row r="1044" spans="4:4" x14ac:dyDescent="0.2">
      <c r="D1044" t="s">
        <v>3635</v>
      </c>
    </row>
    <row r="1045" spans="4:4" x14ac:dyDescent="0.2">
      <c r="D1045">
        <v>0</v>
      </c>
    </row>
    <row r="1046" spans="4:4" x14ac:dyDescent="0.2">
      <c r="D1046" t="s">
        <v>3636</v>
      </c>
    </row>
    <row r="1047" spans="4:4" x14ac:dyDescent="0.2">
      <c r="D1047" t="s">
        <v>3637</v>
      </c>
    </row>
    <row r="1048" spans="4:4" x14ac:dyDescent="0.2">
      <c r="D1048">
        <v>0</v>
      </c>
    </row>
    <row r="1049" spans="4:4" x14ac:dyDescent="0.2">
      <c r="D1049" t="s">
        <v>3638</v>
      </c>
    </row>
    <row r="1050" spans="4:4" x14ac:dyDescent="0.2">
      <c r="D1050" t="s">
        <v>3639</v>
      </c>
    </row>
    <row r="1051" spans="4:4" x14ac:dyDescent="0.2">
      <c r="D1051">
        <v>0</v>
      </c>
    </row>
    <row r="1052" spans="4:4" x14ac:dyDescent="0.2">
      <c r="D1052" t="s">
        <v>3640</v>
      </c>
    </row>
    <row r="1053" spans="4:4" x14ac:dyDescent="0.2">
      <c r="D1053" t="s">
        <v>3641</v>
      </c>
    </row>
    <row r="1054" spans="4:4" x14ac:dyDescent="0.2">
      <c r="D1054">
        <v>0</v>
      </c>
    </row>
    <row r="1055" spans="4:4" x14ac:dyDescent="0.2">
      <c r="D1055" t="s">
        <v>3642</v>
      </c>
    </row>
    <row r="1056" spans="4:4" x14ac:dyDescent="0.2">
      <c r="D1056" t="s">
        <v>3643</v>
      </c>
    </row>
    <row r="1057" spans="4:4" x14ac:dyDescent="0.2">
      <c r="D1057">
        <v>0</v>
      </c>
    </row>
    <row r="1058" spans="4:4" x14ac:dyDescent="0.2">
      <c r="D1058" t="s">
        <v>3644</v>
      </c>
    </row>
    <row r="1059" spans="4:4" x14ac:dyDescent="0.2">
      <c r="D1059" t="s">
        <v>2367</v>
      </c>
    </row>
    <row r="1060" spans="4:4" x14ac:dyDescent="0.2">
      <c r="D1060">
        <v>0</v>
      </c>
    </row>
    <row r="1061" spans="4:4" x14ac:dyDescent="0.2">
      <c r="D1061" t="s">
        <v>3645</v>
      </c>
    </row>
    <row r="1062" spans="4:4" x14ac:dyDescent="0.2">
      <c r="D1062" t="s">
        <v>2369</v>
      </c>
    </row>
    <row r="1063" spans="4:4" x14ac:dyDescent="0.2">
      <c r="D1063">
        <v>0</v>
      </c>
    </row>
    <row r="1064" spans="4:4" x14ac:dyDescent="0.2">
      <c r="D1064" t="s">
        <v>3646</v>
      </c>
    </row>
    <row r="1065" spans="4:4" x14ac:dyDescent="0.2">
      <c r="D1065" t="s">
        <v>3647</v>
      </c>
    </row>
    <row r="1066" spans="4:4" x14ac:dyDescent="0.2">
      <c r="D1066">
        <v>0</v>
      </c>
    </row>
    <row r="1067" spans="4:4" x14ac:dyDescent="0.2">
      <c r="D1067" t="s">
        <v>3648</v>
      </c>
    </row>
    <row r="1068" spans="4:4" x14ac:dyDescent="0.2">
      <c r="D1068" t="s">
        <v>3649</v>
      </c>
    </row>
    <row r="1069" spans="4:4" x14ac:dyDescent="0.2">
      <c r="D1069">
        <v>0</v>
      </c>
    </row>
    <row r="1070" spans="4:4" x14ac:dyDescent="0.2">
      <c r="D1070" t="s">
        <v>3650</v>
      </c>
    </row>
    <row r="1071" spans="4:4" x14ac:dyDescent="0.2">
      <c r="D1071" t="s">
        <v>3651</v>
      </c>
    </row>
    <row r="1072" spans="4:4" x14ac:dyDescent="0.2">
      <c r="D1072">
        <v>0</v>
      </c>
    </row>
    <row r="1073" spans="4:4" x14ac:dyDescent="0.2">
      <c r="D1073" t="s">
        <v>3652</v>
      </c>
    </row>
    <row r="1074" spans="4:4" x14ac:dyDescent="0.2">
      <c r="D1074" t="s">
        <v>3653</v>
      </c>
    </row>
    <row r="1075" spans="4:4" x14ac:dyDescent="0.2">
      <c r="D1075">
        <v>0</v>
      </c>
    </row>
    <row r="1076" spans="4:4" x14ac:dyDescent="0.2">
      <c r="D1076" t="s">
        <v>3654</v>
      </c>
    </row>
    <row r="1077" spans="4:4" x14ac:dyDescent="0.2">
      <c r="D1077" t="s">
        <v>3655</v>
      </c>
    </row>
    <row r="1078" spans="4:4" x14ac:dyDescent="0.2">
      <c r="D1078">
        <v>0</v>
      </c>
    </row>
    <row r="1079" spans="4:4" x14ac:dyDescent="0.2">
      <c r="D1079" t="s">
        <v>3656</v>
      </c>
    </row>
    <row r="1080" spans="4:4" x14ac:dyDescent="0.2">
      <c r="D1080" t="s">
        <v>3657</v>
      </c>
    </row>
    <row r="1081" spans="4:4" x14ac:dyDescent="0.2">
      <c r="D1081">
        <v>0</v>
      </c>
    </row>
    <row r="1082" spans="4:4" x14ac:dyDescent="0.2">
      <c r="D1082" t="s">
        <v>3658</v>
      </c>
    </row>
    <row r="1083" spans="4:4" x14ac:dyDescent="0.2">
      <c r="D1083" t="s">
        <v>3659</v>
      </c>
    </row>
    <row r="1084" spans="4:4" x14ac:dyDescent="0.2">
      <c r="D1084">
        <v>0</v>
      </c>
    </row>
    <row r="1085" spans="4:4" x14ac:dyDescent="0.2">
      <c r="D1085" t="s">
        <v>3660</v>
      </c>
    </row>
    <row r="1086" spans="4:4" x14ac:dyDescent="0.2">
      <c r="D1086" t="s">
        <v>2371</v>
      </c>
    </row>
    <row r="1087" spans="4:4" x14ac:dyDescent="0.2">
      <c r="D1087">
        <v>0</v>
      </c>
    </row>
    <row r="1088" spans="4:4" x14ac:dyDescent="0.2">
      <c r="D1088" t="s">
        <v>3661</v>
      </c>
    </row>
    <row r="1089" spans="4:4" x14ac:dyDescent="0.2">
      <c r="D1089" t="s">
        <v>2373</v>
      </c>
    </row>
    <row r="1090" spans="4:4" x14ac:dyDescent="0.2">
      <c r="D1090">
        <v>0</v>
      </c>
    </row>
    <row r="1091" spans="4:4" x14ac:dyDescent="0.2">
      <c r="D1091" t="s">
        <v>3662</v>
      </c>
    </row>
    <row r="1092" spans="4:4" x14ac:dyDescent="0.2">
      <c r="D1092" t="s">
        <v>3663</v>
      </c>
    </row>
    <row r="1093" spans="4:4" x14ac:dyDescent="0.2">
      <c r="D1093">
        <v>0</v>
      </c>
    </row>
    <row r="1094" spans="4:4" x14ac:dyDescent="0.2">
      <c r="D1094" t="s">
        <v>3664</v>
      </c>
    </row>
    <row r="1095" spans="4:4" x14ac:dyDescent="0.2">
      <c r="D1095" t="s">
        <v>3665</v>
      </c>
    </row>
    <row r="1096" spans="4:4" x14ac:dyDescent="0.2">
      <c r="D1096">
        <v>0</v>
      </c>
    </row>
    <row r="1097" spans="4:4" x14ac:dyDescent="0.2">
      <c r="D1097" t="s">
        <v>3666</v>
      </c>
    </row>
    <row r="1098" spans="4:4" x14ac:dyDescent="0.2">
      <c r="D1098" t="s">
        <v>3667</v>
      </c>
    </row>
    <row r="1099" spans="4:4" x14ac:dyDescent="0.2">
      <c r="D1099">
        <v>0</v>
      </c>
    </row>
    <row r="1100" spans="4:4" x14ac:dyDescent="0.2">
      <c r="D1100" t="s">
        <v>3668</v>
      </c>
    </row>
    <row r="1101" spans="4:4" x14ac:dyDescent="0.2">
      <c r="D1101" t="s">
        <v>3669</v>
      </c>
    </row>
    <row r="1102" spans="4:4" x14ac:dyDescent="0.2">
      <c r="D1102">
        <v>0</v>
      </c>
    </row>
    <row r="1103" spans="4:4" x14ac:dyDescent="0.2">
      <c r="D1103" t="s">
        <v>3670</v>
      </c>
    </row>
    <row r="1104" spans="4:4" x14ac:dyDescent="0.2">
      <c r="D1104" t="s">
        <v>3671</v>
      </c>
    </row>
    <row r="1105" spans="4:4" x14ac:dyDescent="0.2">
      <c r="D1105">
        <v>0</v>
      </c>
    </row>
    <row r="1106" spans="4:4" x14ac:dyDescent="0.2">
      <c r="D1106" t="s">
        <v>3672</v>
      </c>
    </row>
    <row r="1107" spans="4:4" x14ac:dyDescent="0.2">
      <c r="D1107" t="s">
        <v>3673</v>
      </c>
    </row>
    <row r="1108" spans="4:4" x14ac:dyDescent="0.2">
      <c r="D1108">
        <v>0</v>
      </c>
    </row>
    <row r="1109" spans="4:4" x14ac:dyDescent="0.2">
      <c r="D1109" t="s">
        <v>3674</v>
      </c>
    </row>
    <row r="1110" spans="4:4" x14ac:dyDescent="0.2">
      <c r="D1110" t="s">
        <v>3675</v>
      </c>
    </row>
    <row r="1111" spans="4:4" x14ac:dyDescent="0.2">
      <c r="D1111">
        <v>0</v>
      </c>
    </row>
    <row r="1112" spans="4:4" x14ac:dyDescent="0.2">
      <c r="D1112" t="s">
        <v>3676</v>
      </c>
    </row>
    <row r="1113" spans="4:4" x14ac:dyDescent="0.2">
      <c r="D1113" t="s">
        <v>2375</v>
      </c>
    </row>
    <row r="1114" spans="4:4" x14ac:dyDescent="0.2">
      <c r="D1114">
        <v>0</v>
      </c>
    </row>
    <row r="1115" spans="4:4" x14ac:dyDescent="0.2">
      <c r="D1115" t="s">
        <v>3677</v>
      </c>
    </row>
    <row r="1116" spans="4:4" x14ac:dyDescent="0.2">
      <c r="D1116" t="s">
        <v>2377</v>
      </c>
    </row>
    <row r="1117" spans="4:4" x14ac:dyDescent="0.2">
      <c r="D1117">
        <v>0</v>
      </c>
    </row>
    <row r="1118" spans="4:4" x14ac:dyDescent="0.2">
      <c r="D1118" t="s">
        <v>3678</v>
      </c>
    </row>
    <row r="1119" spans="4:4" x14ac:dyDescent="0.2">
      <c r="D1119" t="s">
        <v>3679</v>
      </c>
    </row>
    <row r="1120" spans="4:4" x14ac:dyDescent="0.2">
      <c r="D1120">
        <v>18384</v>
      </c>
    </row>
    <row r="1121" spans="4:4" x14ac:dyDescent="0.2">
      <c r="D1121" t="s">
        <v>3680</v>
      </c>
    </row>
    <row r="1122" spans="4:4" x14ac:dyDescent="0.2">
      <c r="D1122" t="s">
        <v>3681</v>
      </c>
    </row>
    <row r="1123" spans="4:4" x14ac:dyDescent="0.2">
      <c r="D1123">
        <v>6000</v>
      </c>
    </row>
    <row r="1124" spans="4:4" x14ac:dyDescent="0.2">
      <c r="D1124" t="s">
        <v>3682</v>
      </c>
    </row>
    <row r="1125" spans="4:4" x14ac:dyDescent="0.2">
      <c r="D1125" t="s">
        <v>3683</v>
      </c>
    </row>
    <row r="1126" spans="4:4" x14ac:dyDescent="0.2">
      <c r="D1126">
        <v>0</v>
      </c>
    </row>
    <row r="1127" spans="4:4" x14ac:dyDescent="0.2">
      <c r="D1127" t="s">
        <v>3684</v>
      </c>
    </row>
    <row r="1128" spans="4:4" x14ac:dyDescent="0.2">
      <c r="D1128" t="s">
        <v>3685</v>
      </c>
    </row>
    <row r="1129" spans="4:4" x14ac:dyDescent="0.2">
      <c r="D1129">
        <v>0</v>
      </c>
    </row>
    <row r="1130" spans="4:4" x14ac:dyDescent="0.2">
      <c r="D1130" t="s">
        <v>3686</v>
      </c>
    </row>
    <row r="1131" spans="4:4" x14ac:dyDescent="0.2">
      <c r="D1131" t="s">
        <v>3687</v>
      </c>
    </row>
    <row r="1132" spans="4:4" x14ac:dyDescent="0.2">
      <c r="D1132">
        <v>0</v>
      </c>
    </row>
    <row r="1133" spans="4:4" x14ac:dyDescent="0.2">
      <c r="D1133" t="s">
        <v>3688</v>
      </c>
    </row>
    <row r="1134" spans="4:4" x14ac:dyDescent="0.2">
      <c r="D1134" t="s">
        <v>3689</v>
      </c>
    </row>
    <row r="1135" spans="4:4" x14ac:dyDescent="0.2">
      <c r="D1135">
        <v>0</v>
      </c>
    </row>
    <row r="1136" spans="4:4" x14ac:dyDescent="0.2">
      <c r="D1136" t="s">
        <v>3690</v>
      </c>
    </row>
    <row r="1137" spans="4:4" x14ac:dyDescent="0.2">
      <c r="D1137" t="s">
        <v>3691</v>
      </c>
    </row>
    <row r="1138" spans="4:4" x14ac:dyDescent="0.2">
      <c r="D1138">
        <v>14650</v>
      </c>
    </row>
    <row r="1139" spans="4:4" x14ac:dyDescent="0.2">
      <c r="D1139" t="s">
        <v>3692</v>
      </c>
    </row>
    <row r="1140" spans="4:4" x14ac:dyDescent="0.2">
      <c r="D1140" t="s">
        <v>2379</v>
      </c>
    </row>
    <row r="1141" spans="4:4" x14ac:dyDescent="0.2">
      <c r="D1141">
        <v>0</v>
      </c>
    </row>
    <row r="1142" spans="4:4" x14ac:dyDescent="0.2">
      <c r="D1142" t="s">
        <v>3693</v>
      </c>
    </row>
    <row r="1143" spans="4:4" x14ac:dyDescent="0.2">
      <c r="D1143" t="s">
        <v>2381</v>
      </c>
    </row>
    <row r="1144" spans="4:4" x14ac:dyDescent="0.2">
      <c r="D1144">
        <v>0</v>
      </c>
    </row>
    <row r="1145" spans="4:4" x14ac:dyDescent="0.2">
      <c r="D1145" t="s">
        <v>3694</v>
      </c>
    </row>
    <row r="1146" spans="4:4" x14ac:dyDescent="0.2">
      <c r="D1146" t="s">
        <v>3695</v>
      </c>
    </row>
    <row r="1147" spans="4:4" x14ac:dyDescent="0.2">
      <c r="D1147">
        <v>0</v>
      </c>
    </row>
    <row r="1148" spans="4:4" x14ac:dyDescent="0.2">
      <c r="D1148" t="s">
        <v>3696</v>
      </c>
    </row>
    <row r="1149" spans="4:4" x14ac:dyDescent="0.2">
      <c r="D1149" t="s">
        <v>3697</v>
      </c>
    </row>
    <row r="1150" spans="4:4" x14ac:dyDescent="0.2">
      <c r="D1150">
        <v>0</v>
      </c>
    </row>
    <row r="1151" spans="4:4" x14ac:dyDescent="0.2">
      <c r="D1151" t="s">
        <v>3698</v>
      </c>
    </row>
    <row r="1152" spans="4:4" x14ac:dyDescent="0.2">
      <c r="D1152" t="s">
        <v>3699</v>
      </c>
    </row>
    <row r="1153" spans="4:4" x14ac:dyDescent="0.2">
      <c r="D1153">
        <v>0</v>
      </c>
    </row>
    <row r="1154" spans="4:4" x14ac:dyDescent="0.2">
      <c r="D1154" t="s">
        <v>3700</v>
      </c>
    </row>
    <row r="1155" spans="4:4" x14ac:dyDescent="0.2">
      <c r="D1155" t="s">
        <v>3701</v>
      </c>
    </row>
    <row r="1156" spans="4:4" x14ac:dyDescent="0.2">
      <c r="D1156">
        <v>0</v>
      </c>
    </row>
    <row r="1157" spans="4:4" x14ac:dyDescent="0.2">
      <c r="D1157" t="s">
        <v>3702</v>
      </c>
    </row>
    <row r="1158" spans="4:4" x14ac:dyDescent="0.2">
      <c r="D1158" t="s">
        <v>3703</v>
      </c>
    </row>
    <row r="1159" spans="4:4" x14ac:dyDescent="0.2">
      <c r="D1159">
        <v>0</v>
      </c>
    </row>
    <row r="1160" spans="4:4" x14ac:dyDescent="0.2">
      <c r="D1160" t="s">
        <v>3704</v>
      </c>
    </row>
    <row r="1161" spans="4:4" x14ac:dyDescent="0.2">
      <c r="D1161" t="s">
        <v>3705</v>
      </c>
    </row>
    <row r="1162" spans="4:4" x14ac:dyDescent="0.2">
      <c r="D1162">
        <v>0</v>
      </c>
    </row>
    <row r="1163" spans="4:4" x14ac:dyDescent="0.2">
      <c r="D1163" t="s">
        <v>3706</v>
      </c>
    </row>
    <row r="1164" spans="4:4" x14ac:dyDescent="0.2">
      <c r="D1164" t="s">
        <v>3707</v>
      </c>
    </row>
    <row r="1165" spans="4:4" x14ac:dyDescent="0.2">
      <c r="D1165">
        <v>0</v>
      </c>
    </row>
    <row r="1166" spans="4:4" x14ac:dyDescent="0.2">
      <c r="D1166" t="s">
        <v>3708</v>
      </c>
    </row>
    <row r="1167" spans="4:4" x14ac:dyDescent="0.2">
      <c r="D1167" t="s">
        <v>2387</v>
      </c>
    </row>
    <row r="1168" spans="4:4" x14ac:dyDescent="0.2">
      <c r="D1168">
        <v>0</v>
      </c>
    </row>
    <row r="1169" spans="4:4" x14ac:dyDescent="0.2">
      <c r="D1169" t="s">
        <v>3709</v>
      </c>
    </row>
    <row r="1170" spans="4:4" x14ac:dyDescent="0.2">
      <c r="D1170" t="s">
        <v>2389</v>
      </c>
    </row>
    <row r="1171" spans="4:4" x14ac:dyDescent="0.2">
      <c r="D1171">
        <v>0</v>
      </c>
    </row>
    <row r="1172" spans="4:4" x14ac:dyDescent="0.2">
      <c r="D1172" t="s">
        <v>3710</v>
      </c>
    </row>
    <row r="1173" spans="4:4" x14ac:dyDescent="0.2">
      <c r="D1173" t="s">
        <v>3711</v>
      </c>
    </row>
    <row r="1174" spans="4:4" x14ac:dyDescent="0.2">
      <c r="D1174">
        <v>0</v>
      </c>
    </row>
    <row r="1175" spans="4:4" x14ac:dyDescent="0.2">
      <c r="D1175" t="s">
        <v>3712</v>
      </c>
    </row>
    <row r="1176" spans="4:4" x14ac:dyDescent="0.2">
      <c r="D1176" t="s">
        <v>3713</v>
      </c>
    </row>
    <row r="1177" spans="4:4" x14ac:dyDescent="0.2">
      <c r="D1177">
        <v>0</v>
      </c>
    </row>
    <row r="1178" spans="4:4" x14ac:dyDescent="0.2">
      <c r="D1178" t="s">
        <v>3714</v>
      </c>
    </row>
    <row r="1179" spans="4:4" x14ac:dyDescent="0.2">
      <c r="D1179" t="s">
        <v>3715</v>
      </c>
    </row>
    <row r="1180" spans="4:4" x14ac:dyDescent="0.2">
      <c r="D1180">
        <v>0</v>
      </c>
    </row>
    <row r="1181" spans="4:4" x14ac:dyDescent="0.2">
      <c r="D1181" t="s">
        <v>3716</v>
      </c>
    </row>
    <row r="1182" spans="4:4" x14ac:dyDescent="0.2">
      <c r="D1182" t="s">
        <v>3717</v>
      </c>
    </row>
    <row r="1183" spans="4:4" x14ac:dyDescent="0.2">
      <c r="D1183">
        <v>0</v>
      </c>
    </row>
    <row r="1184" spans="4:4" x14ac:dyDescent="0.2">
      <c r="D1184" t="s">
        <v>3718</v>
      </c>
    </row>
    <row r="1185" spans="4:4" x14ac:dyDescent="0.2">
      <c r="D1185" t="s">
        <v>3719</v>
      </c>
    </row>
    <row r="1186" spans="4:4" x14ac:dyDescent="0.2">
      <c r="D1186">
        <v>0</v>
      </c>
    </row>
    <row r="1187" spans="4:4" x14ac:dyDescent="0.2">
      <c r="D1187" t="s">
        <v>3720</v>
      </c>
    </row>
    <row r="1188" spans="4:4" x14ac:dyDescent="0.2">
      <c r="D1188" t="s">
        <v>3721</v>
      </c>
    </row>
    <row r="1189" spans="4:4" x14ac:dyDescent="0.2">
      <c r="D1189">
        <v>0</v>
      </c>
    </row>
    <row r="1190" spans="4:4" x14ac:dyDescent="0.2">
      <c r="D1190" t="s">
        <v>3722</v>
      </c>
    </row>
    <row r="1191" spans="4:4" x14ac:dyDescent="0.2">
      <c r="D1191" t="s">
        <v>3723</v>
      </c>
    </row>
    <row r="1192" spans="4:4" x14ac:dyDescent="0.2">
      <c r="D1192">
        <v>0</v>
      </c>
    </row>
    <row r="1193" spans="4:4" x14ac:dyDescent="0.2">
      <c r="D1193" t="s">
        <v>3724</v>
      </c>
    </row>
    <row r="1194" spans="4:4" x14ac:dyDescent="0.2">
      <c r="D1194" t="s">
        <v>2395</v>
      </c>
    </row>
    <row r="1195" spans="4:4" x14ac:dyDescent="0.2">
      <c r="D1195">
        <v>0</v>
      </c>
    </row>
    <row r="1196" spans="4:4" x14ac:dyDescent="0.2">
      <c r="D1196" t="s">
        <v>3725</v>
      </c>
    </row>
    <row r="1197" spans="4:4" x14ac:dyDescent="0.2">
      <c r="D1197" t="s">
        <v>2397</v>
      </c>
    </row>
    <row r="1198" spans="4:4" x14ac:dyDescent="0.2">
      <c r="D1198">
        <v>0</v>
      </c>
    </row>
    <row r="1199" spans="4:4" x14ac:dyDescent="0.2">
      <c r="D1199" t="s">
        <v>3726</v>
      </c>
    </row>
    <row r="1200" spans="4:4" x14ac:dyDescent="0.2">
      <c r="D1200" t="s">
        <v>3727</v>
      </c>
    </row>
    <row r="1201" spans="4:4" x14ac:dyDescent="0.2">
      <c r="D1201">
        <v>0</v>
      </c>
    </row>
    <row r="1202" spans="4:4" x14ac:dyDescent="0.2">
      <c r="D1202" t="s">
        <v>3728</v>
      </c>
    </row>
    <row r="1203" spans="4:4" x14ac:dyDescent="0.2">
      <c r="D1203" t="s">
        <v>3729</v>
      </c>
    </row>
    <row r="1204" spans="4:4" x14ac:dyDescent="0.2">
      <c r="D1204">
        <v>0</v>
      </c>
    </row>
    <row r="1205" spans="4:4" x14ac:dyDescent="0.2">
      <c r="D1205" t="s">
        <v>3730</v>
      </c>
    </row>
    <row r="1206" spans="4:4" x14ac:dyDescent="0.2">
      <c r="D1206" t="s">
        <v>3731</v>
      </c>
    </row>
    <row r="1207" spans="4:4" x14ac:dyDescent="0.2">
      <c r="D1207">
        <v>0</v>
      </c>
    </row>
    <row r="1208" spans="4:4" x14ac:dyDescent="0.2">
      <c r="D1208" t="s">
        <v>3732</v>
      </c>
    </row>
    <row r="1209" spans="4:4" x14ac:dyDescent="0.2">
      <c r="D1209" t="s">
        <v>3733</v>
      </c>
    </row>
    <row r="1210" spans="4:4" x14ac:dyDescent="0.2">
      <c r="D1210">
        <v>0</v>
      </c>
    </row>
    <row r="1211" spans="4:4" x14ac:dyDescent="0.2">
      <c r="D1211" t="s">
        <v>3734</v>
      </c>
    </row>
    <row r="1212" spans="4:4" x14ac:dyDescent="0.2">
      <c r="D1212" t="s">
        <v>3735</v>
      </c>
    </row>
    <row r="1213" spans="4:4" x14ac:dyDescent="0.2">
      <c r="D1213">
        <v>0</v>
      </c>
    </row>
    <row r="1214" spans="4:4" x14ac:dyDescent="0.2">
      <c r="D1214" t="s">
        <v>3736</v>
      </c>
    </row>
    <row r="1215" spans="4:4" x14ac:dyDescent="0.2">
      <c r="D1215" t="s">
        <v>3737</v>
      </c>
    </row>
    <row r="1216" spans="4:4" x14ac:dyDescent="0.2">
      <c r="D1216">
        <v>0</v>
      </c>
    </row>
    <row r="1217" spans="4:4" x14ac:dyDescent="0.2">
      <c r="D1217" t="s">
        <v>3738</v>
      </c>
    </row>
    <row r="1218" spans="4:4" x14ac:dyDescent="0.2">
      <c r="D1218" t="s">
        <v>3739</v>
      </c>
    </row>
    <row r="1219" spans="4:4" x14ac:dyDescent="0.2">
      <c r="D1219">
        <v>0</v>
      </c>
    </row>
    <row r="1220" spans="4:4" x14ac:dyDescent="0.2">
      <c r="D1220" t="s">
        <v>3740</v>
      </c>
    </row>
    <row r="1221" spans="4:4" x14ac:dyDescent="0.2">
      <c r="D1221" t="s">
        <v>3741</v>
      </c>
    </row>
    <row r="1222" spans="4:4" x14ac:dyDescent="0.2">
      <c r="D1222">
        <v>0</v>
      </c>
    </row>
    <row r="1223" spans="4:4" x14ac:dyDescent="0.2">
      <c r="D1223" t="s">
        <v>3742</v>
      </c>
    </row>
    <row r="1224" spans="4:4" x14ac:dyDescent="0.2">
      <c r="D1224" t="s">
        <v>3743</v>
      </c>
    </row>
    <row r="1225" spans="4:4" x14ac:dyDescent="0.2">
      <c r="D1225">
        <v>0</v>
      </c>
    </row>
    <row r="1226" spans="4:4" x14ac:dyDescent="0.2">
      <c r="D1226" t="s">
        <v>3744</v>
      </c>
    </row>
    <row r="1227" spans="4:4" x14ac:dyDescent="0.2">
      <c r="D1227" t="s">
        <v>3745</v>
      </c>
    </row>
    <row r="1228" spans="4:4" x14ac:dyDescent="0.2">
      <c r="D1228">
        <v>0</v>
      </c>
    </row>
    <row r="1229" spans="4:4" x14ac:dyDescent="0.2">
      <c r="D1229" t="s">
        <v>3746</v>
      </c>
    </row>
    <row r="1230" spans="4:4" x14ac:dyDescent="0.2">
      <c r="D1230" t="s">
        <v>3747</v>
      </c>
    </row>
    <row r="1231" spans="4:4" x14ac:dyDescent="0.2">
      <c r="D1231">
        <v>0</v>
      </c>
    </row>
    <row r="1232" spans="4:4" x14ac:dyDescent="0.2">
      <c r="D1232" t="s">
        <v>3748</v>
      </c>
    </row>
    <row r="1233" spans="4:4" x14ac:dyDescent="0.2">
      <c r="D1233" t="s">
        <v>3749</v>
      </c>
    </row>
    <row r="1234" spans="4:4" x14ac:dyDescent="0.2">
      <c r="D1234">
        <v>6358930</v>
      </c>
    </row>
    <row r="1235" spans="4:4" x14ac:dyDescent="0.2">
      <c r="D1235" t="s">
        <v>3750</v>
      </c>
    </row>
    <row r="1236" spans="4:4" x14ac:dyDescent="0.2">
      <c r="D1236" t="s">
        <v>3751</v>
      </c>
    </row>
    <row r="1237" spans="4:4" x14ac:dyDescent="0.2">
      <c r="D1237">
        <v>6344616</v>
      </c>
    </row>
    <row r="1238" spans="4:4" x14ac:dyDescent="0.2">
      <c r="D1238" t="s">
        <v>3752</v>
      </c>
    </row>
    <row r="1239" spans="4:4" x14ac:dyDescent="0.2">
      <c r="D1239" t="s">
        <v>3753</v>
      </c>
    </row>
    <row r="1240" spans="4:4" x14ac:dyDescent="0.2">
      <c r="D1240">
        <v>0</v>
      </c>
    </row>
    <row r="1241" spans="4:4" x14ac:dyDescent="0.2">
      <c r="D1241" t="s">
        <v>3754</v>
      </c>
    </row>
    <row r="1242" spans="4:4" x14ac:dyDescent="0.2">
      <c r="D1242" t="s">
        <v>3755</v>
      </c>
    </row>
    <row r="1243" spans="4:4" x14ac:dyDescent="0.2">
      <c r="D1243">
        <v>0</v>
      </c>
    </row>
    <row r="1244" spans="4:4" x14ac:dyDescent="0.2">
      <c r="D1244" t="s">
        <v>3756</v>
      </c>
    </row>
    <row r="1245" spans="4:4" x14ac:dyDescent="0.2">
      <c r="D1245" t="s">
        <v>3757</v>
      </c>
    </row>
    <row r="1246" spans="4:4" x14ac:dyDescent="0.2">
      <c r="D1246">
        <v>0</v>
      </c>
    </row>
    <row r="1247" spans="4:4" x14ac:dyDescent="0.2">
      <c r="D1247" t="s">
        <v>3758</v>
      </c>
    </row>
    <row r="1248" spans="4:4" x14ac:dyDescent="0.2">
      <c r="D1248" t="s">
        <v>3759</v>
      </c>
    </row>
    <row r="1249" spans="4:4" x14ac:dyDescent="0.2">
      <c r="D1249">
        <v>0</v>
      </c>
    </row>
    <row r="1250" spans="4:4" x14ac:dyDescent="0.2">
      <c r="D1250" t="s">
        <v>3760</v>
      </c>
    </row>
    <row r="1251" spans="4:4" x14ac:dyDescent="0.2">
      <c r="D1251" t="s">
        <v>3761</v>
      </c>
    </row>
    <row r="1252" spans="4:4" x14ac:dyDescent="0.2">
      <c r="D1252">
        <v>0</v>
      </c>
    </row>
    <row r="1253" spans="4:4" x14ac:dyDescent="0.2">
      <c r="D1253" t="s">
        <v>3762</v>
      </c>
    </row>
    <row r="1254" spans="4:4" x14ac:dyDescent="0.2">
      <c r="D1254" t="s">
        <v>3763</v>
      </c>
    </row>
    <row r="1255" spans="4:4" x14ac:dyDescent="0.2">
      <c r="D1255">
        <v>0</v>
      </c>
    </row>
    <row r="1256" spans="4:4" x14ac:dyDescent="0.2">
      <c r="D1256" t="s">
        <v>3764</v>
      </c>
    </row>
    <row r="1257" spans="4:4" x14ac:dyDescent="0.2">
      <c r="D1257" t="s">
        <v>3765</v>
      </c>
    </row>
    <row r="1258" spans="4:4" x14ac:dyDescent="0.2">
      <c r="D1258">
        <v>0</v>
      </c>
    </row>
    <row r="1259" spans="4:4" x14ac:dyDescent="0.2">
      <c r="D1259" t="s">
        <v>3766</v>
      </c>
    </row>
    <row r="1260" spans="4:4" x14ac:dyDescent="0.2">
      <c r="D1260" t="s">
        <v>3767</v>
      </c>
    </row>
    <row r="1261" spans="4:4" x14ac:dyDescent="0.2">
      <c r="D1261">
        <v>0</v>
      </c>
    </row>
    <row r="1262" spans="4:4" x14ac:dyDescent="0.2">
      <c r="D1262" t="s">
        <v>3768</v>
      </c>
    </row>
    <row r="1263" spans="4:4" x14ac:dyDescent="0.2">
      <c r="D1263" t="s">
        <v>3769</v>
      </c>
    </row>
    <row r="1264" spans="4:4" x14ac:dyDescent="0.2">
      <c r="D1264">
        <v>0</v>
      </c>
    </row>
    <row r="1265" spans="4:4" x14ac:dyDescent="0.2">
      <c r="D1265" t="s">
        <v>3770</v>
      </c>
    </row>
    <row r="1266" spans="4:4" x14ac:dyDescent="0.2">
      <c r="D1266" t="s">
        <v>3771</v>
      </c>
    </row>
    <row r="1267" spans="4:4" x14ac:dyDescent="0.2">
      <c r="D1267">
        <v>0</v>
      </c>
    </row>
    <row r="1268" spans="4:4" x14ac:dyDescent="0.2">
      <c r="D1268" t="s">
        <v>3772</v>
      </c>
    </row>
    <row r="1269" spans="4:4" x14ac:dyDescent="0.2">
      <c r="D1269" t="s">
        <v>3773</v>
      </c>
    </row>
    <row r="1270" spans="4:4" x14ac:dyDescent="0.2">
      <c r="D1270">
        <v>0</v>
      </c>
    </row>
    <row r="1271" spans="4:4" x14ac:dyDescent="0.2">
      <c r="D1271" t="s">
        <v>3774</v>
      </c>
    </row>
    <row r="1272" spans="4:4" x14ac:dyDescent="0.2">
      <c r="D1272" t="s">
        <v>3775</v>
      </c>
    </row>
    <row r="1273" spans="4:4" x14ac:dyDescent="0.2">
      <c r="D1273">
        <v>0</v>
      </c>
    </row>
    <row r="1274" spans="4:4" x14ac:dyDescent="0.2">
      <c r="D1274" t="s">
        <v>3776</v>
      </c>
    </row>
    <row r="1275" spans="4:4" x14ac:dyDescent="0.2">
      <c r="D1275" t="s">
        <v>3777</v>
      </c>
    </row>
    <row r="1276" spans="4:4" x14ac:dyDescent="0.2">
      <c r="D1276">
        <v>0</v>
      </c>
    </row>
    <row r="1277" spans="4:4" x14ac:dyDescent="0.2">
      <c r="D1277" t="s">
        <v>3778</v>
      </c>
    </row>
    <row r="1278" spans="4:4" x14ac:dyDescent="0.2">
      <c r="D1278" t="s">
        <v>3779</v>
      </c>
    </row>
    <row r="1279" spans="4:4" x14ac:dyDescent="0.2">
      <c r="D1279">
        <v>0</v>
      </c>
    </row>
    <row r="1280" spans="4:4" x14ac:dyDescent="0.2">
      <c r="D1280" t="s">
        <v>3780</v>
      </c>
    </row>
    <row r="1281" spans="4:4" x14ac:dyDescent="0.2">
      <c r="D1281" t="s">
        <v>3781</v>
      </c>
    </row>
    <row r="1282" spans="4:4" x14ac:dyDescent="0.2">
      <c r="D1282">
        <v>0</v>
      </c>
    </row>
    <row r="1283" spans="4:4" x14ac:dyDescent="0.2">
      <c r="D1283" t="s">
        <v>3782</v>
      </c>
    </row>
    <row r="1284" spans="4:4" x14ac:dyDescent="0.2">
      <c r="D1284" t="s">
        <v>3783</v>
      </c>
    </row>
    <row r="1285" spans="4:4" x14ac:dyDescent="0.2">
      <c r="D1285">
        <v>0</v>
      </c>
    </row>
    <row r="1286" spans="4:4" x14ac:dyDescent="0.2">
      <c r="D1286" t="s">
        <v>3784</v>
      </c>
    </row>
    <row r="1287" spans="4:4" x14ac:dyDescent="0.2">
      <c r="D1287" t="s">
        <v>3785</v>
      </c>
    </row>
    <row r="1288" spans="4:4" x14ac:dyDescent="0.2">
      <c r="D1288">
        <v>0</v>
      </c>
    </row>
    <row r="1289" spans="4:4" x14ac:dyDescent="0.2">
      <c r="D1289" t="s">
        <v>3786</v>
      </c>
    </row>
    <row r="1290" spans="4:4" x14ac:dyDescent="0.2">
      <c r="D1290" t="s">
        <v>3787</v>
      </c>
    </row>
    <row r="1291" spans="4:4" x14ac:dyDescent="0.2">
      <c r="D1291">
        <v>0</v>
      </c>
    </row>
    <row r="1292" spans="4:4" x14ac:dyDescent="0.2">
      <c r="D1292" t="s">
        <v>3788</v>
      </c>
    </row>
    <row r="1293" spans="4:4" x14ac:dyDescent="0.2">
      <c r="D1293" t="s">
        <v>3789</v>
      </c>
    </row>
    <row r="1294" spans="4:4" x14ac:dyDescent="0.2">
      <c r="D1294">
        <v>0</v>
      </c>
    </row>
    <row r="1295" spans="4:4" x14ac:dyDescent="0.2">
      <c r="D1295" t="s">
        <v>3790</v>
      </c>
    </row>
    <row r="1296" spans="4:4" x14ac:dyDescent="0.2">
      <c r="D1296" t="s">
        <v>3791</v>
      </c>
    </row>
    <row r="1297" spans="4:4" x14ac:dyDescent="0.2">
      <c r="D1297">
        <v>0</v>
      </c>
    </row>
    <row r="1298" spans="4:4" x14ac:dyDescent="0.2">
      <c r="D1298" t="s">
        <v>3792</v>
      </c>
    </row>
    <row r="1299" spans="4:4" x14ac:dyDescent="0.2">
      <c r="D1299" t="s">
        <v>3793</v>
      </c>
    </row>
    <row r="1300" spans="4:4" x14ac:dyDescent="0.2">
      <c r="D1300">
        <v>0</v>
      </c>
    </row>
    <row r="1301" spans="4:4" x14ac:dyDescent="0.2">
      <c r="D1301" t="s">
        <v>3794</v>
      </c>
    </row>
    <row r="1302" spans="4:4" x14ac:dyDescent="0.2">
      <c r="D1302" t="s">
        <v>3795</v>
      </c>
    </row>
    <row r="1303" spans="4:4" x14ac:dyDescent="0.2">
      <c r="D1303">
        <v>0</v>
      </c>
    </row>
    <row r="1304" spans="4:4" x14ac:dyDescent="0.2">
      <c r="D1304" t="s">
        <v>3796</v>
      </c>
    </row>
    <row r="1305" spans="4:4" x14ac:dyDescent="0.2">
      <c r="D1305" t="s">
        <v>3797</v>
      </c>
    </row>
    <row r="1306" spans="4:4" x14ac:dyDescent="0.2">
      <c r="D1306">
        <v>0</v>
      </c>
    </row>
    <row r="1307" spans="4:4" x14ac:dyDescent="0.2">
      <c r="D1307" t="s">
        <v>3798</v>
      </c>
    </row>
    <row r="1308" spans="4:4" x14ac:dyDescent="0.2">
      <c r="D1308" t="s">
        <v>3799</v>
      </c>
    </row>
    <row r="1309" spans="4:4" x14ac:dyDescent="0.2">
      <c r="D1309">
        <v>0</v>
      </c>
    </row>
    <row r="1310" spans="4:4" x14ac:dyDescent="0.2">
      <c r="D1310" t="s">
        <v>3800</v>
      </c>
    </row>
    <row r="1311" spans="4:4" x14ac:dyDescent="0.2">
      <c r="D1311" t="s">
        <v>3801</v>
      </c>
    </row>
    <row r="1312" spans="4:4" x14ac:dyDescent="0.2">
      <c r="D1312">
        <v>0</v>
      </c>
    </row>
    <row r="1313" spans="4:4" x14ac:dyDescent="0.2">
      <c r="D1313" t="s">
        <v>3802</v>
      </c>
    </row>
    <row r="1314" spans="4:4" x14ac:dyDescent="0.2">
      <c r="D1314" t="s">
        <v>3803</v>
      </c>
    </row>
    <row r="1315" spans="4:4" x14ac:dyDescent="0.2">
      <c r="D1315">
        <v>0</v>
      </c>
    </row>
    <row r="1316" spans="4:4" x14ac:dyDescent="0.2">
      <c r="D1316" t="s">
        <v>3804</v>
      </c>
    </row>
    <row r="1317" spans="4:4" x14ac:dyDescent="0.2">
      <c r="D1317" t="s">
        <v>3805</v>
      </c>
    </row>
    <row r="1318" spans="4:4" x14ac:dyDescent="0.2">
      <c r="D1318">
        <v>0</v>
      </c>
    </row>
    <row r="1319" spans="4:4" x14ac:dyDescent="0.2">
      <c r="D1319" t="s">
        <v>3806</v>
      </c>
    </row>
    <row r="1320" spans="4:4" x14ac:dyDescent="0.2">
      <c r="D1320" t="s">
        <v>3807</v>
      </c>
    </row>
    <row r="1321" spans="4:4" x14ac:dyDescent="0.2">
      <c r="D1321">
        <v>0</v>
      </c>
    </row>
    <row r="1322" spans="4:4" x14ac:dyDescent="0.2">
      <c r="D1322" t="s">
        <v>3808</v>
      </c>
    </row>
    <row r="1323" spans="4:4" x14ac:dyDescent="0.2">
      <c r="D1323" t="s">
        <v>3809</v>
      </c>
    </row>
    <row r="1324" spans="4:4" x14ac:dyDescent="0.2">
      <c r="D1324">
        <v>0</v>
      </c>
    </row>
    <row r="1325" spans="4:4" x14ac:dyDescent="0.2">
      <c r="D1325" t="s">
        <v>3810</v>
      </c>
    </row>
    <row r="1326" spans="4:4" x14ac:dyDescent="0.2">
      <c r="D1326" t="s">
        <v>3811</v>
      </c>
    </row>
    <row r="1327" spans="4:4" x14ac:dyDescent="0.2">
      <c r="D1327">
        <v>0</v>
      </c>
    </row>
    <row r="1328" spans="4:4" x14ac:dyDescent="0.2">
      <c r="D1328" t="s">
        <v>3812</v>
      </c>
    </row>
    <row r="1329" spans="4:4" x14ac:dyDescent="0.2">
      <c r="D1329" t="s">
        <v>3813</v>
      </c>
    </row>
    <row r="1330" spans="4:4" x14ac:dyDescent="0.2">
      <c r="D1330">
        <v>0</v>
      </c>
    </row>
    <row r="1331" spans="4:4" x14ac:dyDescent="0.2">
      <c r="D1331" t="s">
        <v>3814</v>
      </c>
    </row>
    <row r="1332" spans="4:4" x14ac:dyDescent="0.2">
      <c r="D1332" t="s">
        <v>3815</v>
      </c>
    </row>
    <row r="1333" spans="4:4" x14ac:dyDescent="0.2">
      <c r="D1333">
        <v>0</v>
      </c>
    </row>
    <row r="1334" spans="4:4" x14ac:dyDescent="0.2">
      <c r="D1334" t="s">
        <v>3816</v>
      </c>
    </row>
    <row r="1335" spans="4:4" x14ac:dyDescent="0.2">
      <c r="D1335" t="s">
        <v>3817</v>
      </c>
    </row>
    <row r="1336" spans="4:4" x14ac:dyDescent="0.2">
      <c r="D1336">
        <v>0</v>
      </c>
    </row>
    <row r="1337" spans="4:4" x14ac:dyDescent="0.2">
      <c r="D1337" t="s">
        <v>3818</v>
      </c>
    </row>
    <row r="1338" spans="4:4" x14ac:dyDescent="0.2">
      <c r="D1338" t="s">
        <v>3819</v>
      </c>
    </row>
    <row r="1339" spans="4:4" x14ac:dyDescent="0.2">
      <c r="D1339">
        <v>0</v>
      </c>
    </row>
    <row r="1340" spans="4:4" x14ac:dyDescent="0.2">
      <c r="D1340" t="s">
        <v>3820</v>
      </c>
    </row>
    <row r="1341" spans="4:4" x14ac:dyDescent="0.2">
      <c r="D1341" t="s">
        <v>3821</v>
      </c>
    </row>
    <row r="1342" spans="4:4" x14ac:dyDescent="0.2">
      <c r="D1342">
        <v>0</v>
      </c>
    </row>
    <row r="1343" spans="4:4" x14ac:dyDescent="0.2">
      <c r="D1343" t="s">
        <v>3822</v>
      </c>
    </row>
    <row r="1344" spans="4:4" x14ac:dyDescent="0.2">
      <c r="D1344" t="s">
        <v>3823</v>
      </c>
    </row>
    <row r="1345" spans="4:4" x14ac:dyDescent="0.2">
      <c r="D1345">
        <v>0</v>
      </c>
    </row>
    <row r="1346" spans="4:4" x14ac:dyDescent="0.2">
      <c r="D1346" t="s">
        <v>3824</v>
      </c>
    </row>
    <row r="1347" spans="4:4" x14ac:dyDescent="0.2">
      <c r="D1347" t="s">
        <v>3825</v>
      </c>
    </row>
    <row r="1348" spans="4:4" x14ac:dyDescent="0.2">
      <c r="D1348">
        <v>0</v>
      </c>
    </row>
    <row r="1349" spans="4:4" x14ac:dyDescent="0.2">
      <c r="D1349" t="s">
        <v>3826</v>
      </c>
    </row>
    <row r="1350" spans="4:4" x14ac:dyDescent="0.2">
      <c r="D1350" t="s">
        <v>3827</v>
      </c>
    </row>
    <row r="1351" spans="4:4" x14ac:dyDescent="0.2">
      <c r="D1351">
        <v>0</v>
      </c>
    </row>
    <row r="1352" spans="4:4" x14ac:dyDescent="0.2">
      <c r="D1352" t="s">
        <v>3828</v>
      </c>
    </row>
    <row r="1353" spans="4:4" x14ac:dyDescent="0.2">
      <c r="D1353" t="s">
        <v>3829</v>
      </c>
    </row>
    <row r="1354" spans="4:4" x14ac:dyDescent="0.2">
      <c r="D1354">
        <v>0</v>
      </c>
    </row>
    <row r="1355" spans="4:4" x14ac:dyDescent="0.2">
      <c r="D1355" t="s">
        <v>3830</v>
      </c>
    </row>
    <row r="1356" spans="4:4" x14ac:dyDescent="0.2">
      <c r="D1356" t="s">
        <v>3831</v>
      </c>
    </row>
    <row r="1357" spans="4:4" x14ac:dyDescent="0.2">
      <c r="D1357">
        <v>0</v>
      </c>
    </row>
    <row r="1358" spans="4:4" x14ac:dyDescent="0.2">
      <c r="D1358" t="s">
        <v>3832</v>
      </c>
    </row>
    <row r="1359" spans="4:4" x14ac:dyDescent="0.2">
      <c r="D1359" t="s">
        <v>3833</v>
      </c>
    </row>
    <row r="1360" spans="4:4" x14ac:dyDescent="0.2">
      <c r="D1360">
        <v>0</v>
      </c>
    </row>
    <row r="1361" spans="4:4" x14ac:dyDescent="0.2">
      <c r="D1361" t="s">
        <v>3834</v>
      </c>
    </row>
    <row r="1362" spans="4:4" x14ac:dyDescent="0.2">
      <c r="D1362" t="s">
        <v>3835</v>
      </c>
    </row>
    <row r="1363" spans="4:4" x14ac:dyDescent="0.2">
      <c r="D1363">
        <v>0</v>
      </c>
    </row>
    <row r="1364" spans="4:4" x14ac:dyDescent="0.2">
      <c r="D1364" t="s">
        <v>3836</v>
      </c>
    </row>
    <row r="1365" spans="4:4" x14ac:dyDescent="0.2">
      <c r="D1365" t="s">
        <v>3837</v>
      </c>
    </row>
    <row r="1366" spans="4:4" x14ac:dyDescent="0.2">
      <c r="D1366">
        <v>0</v>
      </c>
    </row>
    <row r="1367" spans="4:4" x14ac:dyDescent="0.2">
      <c r="D1367" t="s">
        <v>3838</v>
      </c>
    </row>
    <row r="1368" spans="4:4" x14ac:dyDescent="0.2">
      <c r="D1368" t="s">
        <v>3839</v>
      </c>
    </row>
    <row r="1369" spans="4:4" x14ac:dyDescent="0.2">
      <c r="D1369">
        <v>0</v>
      </c>
    </row>
    <row r="1370" spans="4:4" x14ac:dyDescent="0.2">
      <c r="D1370" t="s">
        <v>3840</v>
      </c>
    </row>
    <row r="1371" spans="4:4" x14ac:dyDescent="0.2">
      <c r="D1371" t="s">
        <v>3841</v>
      </c>
    </row>
    <row r="1372" spans="4:4" x14ac:dyDescent="0.2">
      <c r="D1372">
        <v>0</v>
      </c>
    </row>
    <row r="1373" spans="4:4" x14ac:dyDescent="0.2">
      <c r="D1373" t="s">
        <v>3842</v>
      </c>
    </row>
    <row r="1374" spans="4:4" x14ac:dyDescent="0.2">
      <c r="D1374" t="s">
        <v>3843</v>
      </c>
    </row>
    <row r="1375" spans="4:4" x14ac:dyDescent="0.2">
      <c r="D1375">
        <v>0</v>
      </c>
    </row>
    <row r="1376" spans="4:4" x14ac:dyDescent="0.2">
      <c r="D1376" t="s">
        <v>3844</v>
      </c>
    </row>
    <row r="1377" spans="4:4" x14ac:dyDescent="0.2">
      <c r="D1377" t="s">
        <v>3845</v>
      </c>
    </row>
    <row r="1378" spans="4:4" x14ac:dyDescent="0.2">
      <c r="D1378">
        <v>0</v>
      </c>
    </row>
    <row r="1379" spans="4:4" x14ac:dyDescent="0.2">
      <c r="D1379" t="s">
        <v>3846</v>
      </c>
    </row>
    <row r="1380" spans="4:4" x14ac:dyDescent="0.2">
      <c r="D1380" t="s">
        <v>3847</v>
      </c>
    </row>
    <row r="1381" spans="4:4" x14ac:dyDescent="0.2">
      <c r="D1381">
        <v>0</v>
      </c>
    </row>
    <row r="1382" spans="4:4" x14ac:dyDescent="0.2">
      <c r="D1382" t="s">
        <v>3848</v>
      </c>
    </row>
    <row r="1383" spans="4:4" x14ac:dyDescent="0.2">
      <c r="D1383" t="s">
        <v>3849</v>
      </c>
    </row>
    <row r="1384" spans="4:4" x14ac:dyDescent="0.2">
      <c r="D1384">
        <v>0</v>
      </c>
    </row>
    <row r="1385" spans="4:4" x14ac:dyDescent="0.2">
      <c r="D1385" t="s">
        <v>3850</v>
      </c>
    </row>
    <row r="1386" spans="4:4" x14ac:dyDescent="0.2">
      <c r="D1386" t="s">
        <v>3851</v>
      </c>
    </row>
    <row r="1387" spans="4:4" x14ac:dyDescent="0.2">
      <c r="D1387">
        <v>0</v>
      </c>
    </row>
    <row r="1388" spans="4:4" x14ac:dyDescent="0.2">
      <c r="D1388" t="s">
        <v>3852</v>
      </c>
    </row>
    <row r="1389" spans="4:4" x14ac:dyDescent="0.2">
      <c r="D1389" t="s">
        <v>3853</v>
      </c>
    </row>
    <row r="1390" spans="4:4" x14ac:dyDescent="0.2">
      <c r="D1390">
        <v>0</v>
      </c>
    </row>
    <row r="1391" spans="4:4" x14ac:dyDescent="0.2">
      <c r="D1391" t="s">
        <v>3854</v>
      </c>
    </row>
    <row r="1392" spans="4:4" x14ac:dyDescent="0.2">
      <c r="D1392" t="s">
        <v>3855</v>
      </c>
    </row>
    <row r="1393" spans="4:4" x14ac:dyDescent="0.2">
      <c r="D1393">
        <v>0</v>
      </c>
    </row>
    <row r="1394" spans="4:4" x14ac:dyDescent="0.2">
      <c r="D1394" t="s">
        <v>3856</v>
      </c>
    </row>
    <row r="1395" spans="4:4" x14ac:dyDescent="0.2">
      <c r="D1395" t="s">
        <v>3857</v>
      </c>
    </row>
    <row r="1396" spans="4:4" x14ac:dyDescent="0.2">
      <c r="D1396">
        <v>0</v>
      </c>
    </row>
    <row r="1397" spans="4:4" x14ac:dyDescent="0.2">
      <c r="D1397" t="s">
        <v>3858</v>
      </c>
    </row>
    <row r="1398" spans="4:4" x14ac:dyDescent="0.2">
      <c r="D1398" t="s">
        <v>3859</v>
      </c>
    </row>
    <row r="1399" spans="4:4" x14ac:dyDescent="0.2">
      <c r="D1399">
        <v>0</v>
      </c>
    </row>
    <row r="1400" spans="4:4" x14ac:dyDescent="0.2">
      <c r="D1400" t="s">
        <v>3860</v>
      </c>
    </row>
    <row r="1401" spans="4:4" x14ac:dyDescent="0.2">
      <c r="D1401" t="s">
        <v>3861</v>
      </c>
    </row>
    <row r="1402" spans="4:4" x14ac:dyDescent="0.2">
      <c r="D1402">
        <v>0</v>
      </c>
    </row>
    <row r="1403" spans="4:4" x14ac:dyDescent="0.2">
      <c r="D1403" t="s">
        <v>3862</v>
      </c>
    </row>
    <row r="1404" spans="4:4" x14ac:dyDescent="0.2">
      <c r="D1404" t="s">
        <v>3863</v>
      </c>
    </row>
    <row r="1405" spans="4:4" x14ac:dyDescent="0.2">
      <c r="D1405">
        <v>0</v>
      </c>
    </row>
    <row r="1406" spans="4:4" x14ac:dyDescent="0.2">
      <c r="D1406" t="s">
        <v>3864</v>
      </c>
    </row>
    <row r="1407" spans="4:4" x14ac:dyDescent="0.2">
      <c r="D1407" t="s">
        <v>3865</v>
      </c>
    </row>
    <row r="1408" spans="4:4" x14ac:dyDescent="0.2">
      <c r="D1408">
        <v>20000</v>
      </c>
    </row>
    <row r="1409" spans="4:4" x14ac:dyDescent="0.2">
      <c r="D1409" t="s">
        <v>3866</v>
      </c>
    </row>
    <row r="1410" spans="4:4" x14ac:dyDescent="0.2">
      <c r="D1410" t="s">
        <v>2570</v>
      </c>
    </row>
    <row r="1411" spans="4:4" x14ac:dyDescent="0.2">
      <c r="D1411">
        <v>0</v>
      </c>
    </row>
    <row r="1412" spans="4:4" x14ac:dyDescent="0.2">
      <c r="D1412" t="s">
        <v>3867</v>
      </c>
    </row>
    <row r="1413" spans="4:4" x14ac:dyDescent="0.2">
      <c r="D1413" t="s">
        <v>2572</v>
      </c>
    </row>
    <row r="1414" spans="4:4" x14ac:dyDescent="0.2">
      <c r="D1414">
        <v>0</v>
      </c>
    </row>
    <row r="1415" spans="4:4" x14ac:dyDescent="0.2">
      <c r="D1415" t="s">
        <v>3868</v>
      </c>
    </row>
    <row r="1416" spans="4:4" x14ac:dyDescent="0.2">
      <c r="D1416" t="s">
        <v>3869</v>
      </c>
    </row>
    <row r="1417" spans="4:4" x14ac:dyDescent="0.2">
      <c r="D1417">
        <v>0</v>
      </c>
    </row>
    <row r="1418" spans="4:4" x14ac:dyDescent="0.2">
      <c r="D1418" t="s">
        <v>3870</v>
      </c>
    </row>
    <row r="1419" spans="4:4" x14ac:dyDescent="0.2">
      <c r="D1419" t="s">
        <v>3871</v>
      </c>
    </row>
    <row r="1420" spans="4:4" x14ac:dyDescent="0.2">
      <c r="D1420">
        <v>0</v>
      </c>
    </row>
    <row r="1421" spans="4:4" x14ac:dyDescent="0.2">
      <c r="D1421" t="s">
        <v>3872</v>
      </c>
    </row>
    <row r="1422" spans="4:4" x14ac:dyDescent="0.2">
      <c r="D1422" t="s">
        <v>3873</v>
      </c>
    </row>
    <row r="1423" spans="4:4" x14ac:dyDescent="0.2">
      <c r="D1423">
        <v>0</v>
      </c>
    </row>
    <row r="1424" spans="4:4" x14ac:dyDescent="0.2">
      <c r="D1424" t="s">
        <v>3874</v>
      </c>
    </row>
    <row r="1425" spans="4:4" x14ac:dyDescent="0.2">
      <c r="D1425" t="s">
        <v>3875</v>
      </c>
    </row>
    <row r="1426" spans="4:4" x14ac:dyDescent="0.2">
      <c r="D1426">
        <v>0</v>
      </c>
    </row>
    <row r="1427" spans="4:4" x14ac:dyDescent="0.2">
      <c r="D1427" t="s">
        <v>3876</v>
      </c>
    </row>
    <row r="1428" spans="4:4" x14ac:dyDescent="0.2">
      <c r="D1428" t="s">
        <v>3877</v>
      </c>
    </row>
    <row r="1429" spans="4:4" x14ac:dyDescent="0.2">
      <c r="D1429">
        <v>0</v>
      </c>
    </row>
    <row r="1430" spans="4:4" x14ac:dyDescent="0.2">
      <c r="D1430" t="s">
        <v>3878</v>
      </c>
    </row>
    <row r="1431" spans="4:4" x14ac:dyDescent="0.2">
      <c r="D1431" t="s">
        <v>3879</v>
      </c>
    </row>
    <row r="1432" spans="4:4" x14ac:dyDescent="0.2">
      <c r="D1432">
        <v>0</v>
      </c>
    </row>
    <row r="1433" spans="4:4" x14ac:dyDescent="0.2">
      <c r="D1433" t="s">
        <v>3880</v>
      </c>
    </row>
    <row r="1434" spans="4:4" x14ac:dyDescent="0.2">
      <c r="D1434" t="s">
        <v>3881</v>
      </c>
    </row>
    <row r="1435" spans="4:4" x14ac:dyDescent="0.2">
      <c r="D1435">
        <v>0</v>
      </c>
    </row>
    <row r="1436" spans="4:4" x14ac:dyDescent="0.2">
      <c r="D1436" t="s">
        <v>3882</v>
      </c>
    </row>
    <row r="1437" spans="4:4" x14ac:dyDescent="0.2">
      <c r="D1437" t="s">
        <v>3883</v>
      </c>
    </row>
    <row r="1438" spans="4:4" x14ac:dyDescent="0.2">
      <c r="D1438">
        <v>0</v>
      </c>
    </row>
    <row r="1439" spans="4:4" x14ac:dyDescent="0.2">
      <c r="D1439" t="s">
        <v>3884</v>
      </c>
    </row>
    <row r="1440" spans="4:4" x14ac:dyDescent="0.2">
      <c r="D1440" t="s">
        <v>3885</v>
      </c>
    </row>
    <row r="1441" spans="4:4" x14ac:dyDescent="0.2">
      <c r="D1441">
        <v>0</v>
      </c>
    </row>
    <row r="1442" spans="4:4" x14ac:dyDescent="0.2">
      <c r="D1442" t="s">
        <v>3886</v>
      </c>
    </row>
    <row r="1443" spans="4:4" x14ac:dyDescent="0.2">
      <c r="D1443" t="s">
        <v>3887</v>
      </c>
    </row>
    <row r="1444" spans="4:4" x14ac:dyDescent="0.2">
      <c r="D1444">
        <v>0</v>
      </c>
    </row>
    <row r="1445" spans="4:4" x14ac:dyDescent="0.2">
      <c r="D1445" t="s">
        <v>3888</v>
      </c>
    </row>
    <row r="1446" spans="4:4" x14ac:dyDescent="0.2">
      <c r="D1446" t="s">
        <v>3889</v>
      </c>
    </row>
    <row r="1447" spans="4:4" x14ac:dyDescent="0.2">
      <c r="D1447">
        <v>0</v>
      </c>
    </row>
    <row r="1448" spans="4:4" x14ac:dyDescent="0.2">
      <c r="D1448" t="s">
        <v>3890</v>
      </c>
    </row>
    <row r="1449" spans="4:4" x14ac:dyDescent="0.2">
      <c r="D1449" t="s">
        <v>3891</v>
      </c>
    </row>
    <row r="1450" spans="4:4" x14ac:dyDescent="0.2">
      <c r="D1450">
        <v>0</v>
      </c>
    </row>
    <row r="1451" spans="4:4" x14ac:dyDescent="0.2">
      <c r="D1451" t="s">
        <v>3892</v>
      </c>
    </row>
    <row r="1452" spans="4:4" x14ac:dyDescent="0.2">
      <c r="D1452" t="s">
        <v>3893</v>
      </c>
    </row>
    <row r="1453" spans="4:4" x14ac:dyDescent="0.2">
      <c r="D1453">
        <v>0</v>
      </c>
    </row>
    <row r="1454" spans="4:4" x14ac:dyDescent="0.2">
      <c r="D1454" t="s">
        <v>3894</v>
      </c>
    </row>
    <row r="1455" spans="4:4" x14ac:dyDescent="0.2">
      <c r="D1455" t="s">
        <v>3895</v>
      </c>
    </row>
    <row r="1456" spans="4:4" x14ac:dyDescent="0.2">
      <c r="D1456">
        <v>0</v>
      </c>
    </row>
    <row r="1457" spans="4:4" x14ac:dyDescent="0.2">
      <c r="D1457" t="s">
        <v>3896</v>
      </c>
    </row>
    <row r="1458" spans="4:4" x14ac:dyDescent="0.2">
      <c r="D1458" t="s">
        <v>3897</v>
      </c>
    </row>
    <row r="1459" spans="4:4" x14ac:dyDescent="0.2">
      <c r="D1459">
        <v>0</v>
      </c>
    </row>
    <row r="1460" spans="4:4" x14ac:dyDescent="0.2">
      <c r="D1460" t="s">
        <v>3898</v>
      </c>
    </row>
    <row r="1461" spans="4:4" x14ac:dyDescent="0.2">
      <c r="D1461" t="s">
        <v>3899</v>
      </c>
    </row>
    <row r="1462" spans="4:4" x14ac:dyDescent="0.2">
      <c r="D1462">
        <v>0</v>
      </c>
    </row>
    <row r="1463" spans="4:4" x14ac:dyDescent="0.2">
      <c r="D1463" t="s">
        <v>3900</v>
      </c>
    </row>
    <row r="1464" spans="4:4" x14ac:dyDescent="0.2">
      <c r="D1464" t="s">
        <v>3901</v>
      </c>
    </row>
    <row r="1465" spans="4:4" x14ac:dyDescent="0.2">
      <c r="D1465">
        <v>0</v>
      </c>
    </row>
    <row r="1466" spans="4:4" x14ac:dyDescent="0.2">
      <c r="D1466" t="s">
        <v>3902</v>
      </c>
    </row>
    <row r="1467" spans="4:4" x14ac:dyDescent="0.2">
      <c r="D1467" t="s">
        <v>3903</v>
      </c>
    </row>
    <row r="1468" spans="4:4" x14ac:dyDescent="0.2">
      <c r="D1468">
        <v>0</v>
      </c>
    </row>
    <row r="1469" spans="4:4" x14ac:dyDescent="0.2">
      <c r="D1469" t="s">
        <v>3904</v>
      </c>
    </row>
    <row r="1470" spans="4:4" x14ac:dyDescent="0.2">
      <c r="D1470" t="s">
        <v>3905</v>
      </c>
    </row>
    <row r="1471" spans="4:4" x14ac:dyDescent="0.2">
      <c r="D1471">
        <v>0</v>
      </c>
    </row>
    <row r="1472" spans="4:4" x14ac:dyDescent="0.2">
      <c r="D1472" t="s">
        <v>3906</v>
      </c>
    </row>
    <row r="1473" spans="4:4" x14ac:dyDescent="0.2">
      <c r="D1473" t="s">
        <v>3907</v>
      </c>
    </row>
    <row r="1474" spans="4:4" x14ac:dyDescent="0.2">
      <c r="D1474">
        <v>0</v>
      </c>
    </row>
    <row r="1475" spans="4:4" x14ac:dyDescent="0.2">
      <c r="D1475" t="s">
        <v>3908</v>
      </c>
    </row>
    <row r="1476" spans="4:4" x14ac:dyDescent="0.2">
      <c r="D1476" t="s">
        <v>3909</v>
      </c>
    </row>
    <row r="1477" spans="4:4" x14ac:dyDescent="0.2">
      <c r="D1477">
        <v>0</v>
      </c>
    </row>
    <row r="1478" spans="4:4" x14ac:dyDescent="0.2">
      <c r="D1478" t="s">
        <v>3910</v>
      </c>
    </row>
    <row r="1479" spans="4:4" x14ac:dyDescent="0.2">
      <c r="D1479" t="s">
        <v>3911</v>
      </c>
    </row>
    <row r="1480" spans="4:4" x14ac:dyDescent="0.2">
      <c r="D1480">
        <v>0</v>
      </c>
    </row>
    <row r="1481" spans="4:4" x14ac:dyDescent="0.2">
      <c r="D1481" t="s">
        <v>3912</v>
      </c>
    </row>
    <row r="1482" spans="4:4" x14ac:dyDescent="0.2">
      <c r="D1482" t="s">
        <v>3913</v>
      </c>
    </row>
    <row r="1483" spans="4:4" x14ac:dyDescent="0.2">
      <c r="D1483">
        <v>0</v>
      </c>
    </row>
    <row r="1484" spans="4:4" x14ac:dyDescent="0.2">
      <c r="D1484" t="s">
        <v>3914</v>
      </c>
    </row>
    <row r="1485" spans="4:4" x14ac:dyDescent="0.2">
      <c r="D1485" t="s">
        <v>3915</v>
      </c>
    </row>
    <row r="1486" spans="4:4" x14ac:dyDescent="0.2">
      <c r="D1486">
        <v>0</v>
      </c>
    </row>
    <row r="1487" spans="4:4" x14ac:dyDescent="0.2">
      <c r="D1487" t="s">
        <v>3916</v>
      </c>
    </row>
    <row r="1488" spans="4:4" x14ac:dyDescent="0.2">
      <c r="D1488" t="s">
        <v>3917</v>
      </c>
    </row>
    <row r="1489" spans="4:4" x14ac:dyDescent="0.2">
      <c r="D1489">
        <v>0</v>
      </c>
    </row>
    <row r="1490" spans="4:4" x14ac:dyDescent="0.2">
      <c r="D1490" t="s">
        <v>3918</v>
      </c>
    </row>
    <row r="1491" spans="4:4" x14ac:dyDescent="0.2">
      <c r="D1491" t="s">
        <v>2574</v>
      </c>
    </row>
    <row r="1492" spans="4:4" x14ac:dyDescent="0.2">
      <c r="D1492">
        <v>0</v>
      </c>
    </row>
    <row r="1493" spans="4:4" x14ac:dyDescent="0.2">
      <c r="D1493" t="s">
        <v>3919</v>
      </c>
    </row>
    <row r="1494" spans="4:4" x14ac:dyDescent="0.2">
      <c r="D1494" t="s">
        <v>3920</v>
      </c>
    </row>
    <row r="1495" spans="4:4" x14ac:dyDescent="0.2">
      <c r="D1495">
        <v>0</v>
      </c>
    </row>
    <row r="1496" spans="4:4" x14ac:dyDescent="0.2">
      <c r="D1496" t="s">
        <v>3921</v>
      </c>
    </row>
    <row r="1497" spans="4:4" x14ac:dyDescent="0.2">
      <c r="D1497" t="s">
        <v>3922</v>
      </c>
    </row>
    <row r="1498" spans="4:4" x14ac:dyDescent="0.2">
      <c r="D1498">
        <v>87854</v>
      </c>
    </row>
    <row r="1499" spans="4:4" x14ac:dyDescent="0.2">
      <c r="D1499" t="s">
        <v>3923</v>
      </c>
    </row>
    <row r="1500" spans="4:4" x14ac:dyDescent="0.2">
      <c r="D1500" t="s">
        <v>3924</v>
      </c>
    </row>
    <row r="1501" spans="4:4" x14ac:dyDescent="0.2">
      <c r="D1501">
        <v>60834</v>
      </c>
    </row>
    <row r="1502" spans="4:4" x14ac:dyDescent="0.2">
      <c r="D1502" t="s">
        <v>3925</v>
      </c>
    </row>
    <row r="1503" spans="4:4" x14ac:dyDescent="0.2">
      <c r="D1503" t="s">
        <v>3926</v>
      </c>
    </row>
    <row r="1504" spans="4:4" x14ac:dyDescent="0.2">
      <c r="D1504">
        <v>98097</v>
      </c>
    </row>
    <row r="1505" spans="4:4" x14ac:dyDescent="0.2">
      <c r="D1505" t="s">
        <v>3927</v>
      </c>
    </row>
    <row r="1506" spans="4:4" x14ac:dyDescent="0.2">
      <c r="D1506" t="s">
        <v>3928</v>
      </c>
    </row>
    <row r="1507" spans="4:4" x14ac:dyDescent="0.2">
      <c r="D1507">
        <v>0</v>
      </c>
    </row>
    <row r="1508" spans="4:4" x14ac:dyDescent="0.2">
      <c r="D1508" t="s">
        <v>3929</v>
      </c>
    </row>
    <row r="1509" spans="4:4" x14ac:dyDescent="0.2">
      <c r="D1509" t="s">
        <v>3930</v>
      </c>
    </row>
    <row r="1510" spans="4:4" x14ac:dyDescent="0.2">
      <c r="D1510">
        <v>0</v>
      </c>
    </row>
    <row r="1511" spans="4:4" x14ac:dyDescent="0.2">
      <c r="D1511" t="s">
        <v>3931</v>
      </c>
    </row>
    <row r="1512" spans="4:4" x14ac:dyDescent="0.2">
      <c r="D1512" t="s">
        <v>3932</v>
      </c>
    </row>
    <row r="1513" spans="4:4" x14ac:dyDescent="0.2">
      <c r="D1513">
        <v>0</v>
      </c>
    </row>
    <row r="1514" spans="4:4" x14ac:dyDescent="0.2">
      <c r="D1514" t="s">
        <v>3933</v>
      </c>
    </row>
    <row r="1515" spans="4:4" x14ac:dyDescent="0.2">
      <c r="D1515" t="s">
        <v>3934</v>
      </c>
    </row>
    <row r="1516" spans="4:4" x14ac:dyDescent="0.2">
      <c r="D1516">
        <v>261359</v>
      </c>
    </row>
    <row r="1517" spans="4:4" x14ac:dyDescent="0.2">
      <c r="D1517" t="s">
        <v>3935</v>
      </c>
    </row>
    <row r="1518" spans="4:4" x14ac:dyDescent="0.2">
      <c r="D1518" t="s">
        <v>2576</v>
      </c>
    </row>
    <row r="1519" spans="4:4" x14ac:dyDescent="0.2">
      <c r="D1519">
        <v>0</v>
      </c>
    </row>
    <row r="1520" spans="4:4" x14ac:dyDescent="0.2">
      <c r="D1520" t="s">
        <v>3936</v>
      </c>
    </row>
    <row r="1521" spans="4:4" x14ac:dyDescent="0.2">
      <c r="D1521" t="s">
        <v>3937</v>
      </c>
    </row>
    <row r="1522" spans="4:4" x14ac:dyDescent="0.2">
      <c r="D1522">
        <v>0</v>
      </c>
    </row>
    <row r="1523" spans="4:4" x14ac:dyDescent="0.2">
      <c r="D1523" t="s">
        <v>3938</v>
      </c>
    </row>
    <row r="1524" spans="4:4" x14ac:dyDescent="0.2">
      <c r="D1524" t="s">
        <v>3939</v>
      </c>
    </row>
    <row r="1525" spans="4:4" x14ac:dyDescent="0.2">
      <c r="D1525">
        <v>0</v>
      </c>
    </row>
    <row r="1526" spans="4:4" x14ac:dyDescent="0.2">
      <c r="D1526" t="s">
        <v>3940</v>
      </c>
    </row>
    <row r="1527" spans="4:4" x14ac:dyDescent="0.2">
      <c r="D1527" t="s">
        <v>3941</v>
      </c>
    </row>
    <row r="1528" spans="4:4" x14ac:dyDescent="0.2">
      <c r="D1528">
        <v>0</v>
      </c>
    </row>
    <row r="1529" spans="4:4" x14ac:dyDescent="0.2">
      <c r="D1529" t="s">
        <v>3942</v>
      </c>
    </row>
    <row r="1530" spans="4:4" x14ac:dyDescent="0.2">
      <c r="D1530" t="s">
        <v>3943</v>
      </c>
    </row>
    <row r="1531" spans="4:4" x14ac:dyDescent="0.2">
      <c r="D1531">
        <v>0</v>
      </c>
    </row>
    <row r="1532" spans="4:4" x14ac:dyDescent="0.2">
      <c r="D1532" t="s">
        <v>3944</v>
      </c>
    </row>
    <row r="1533" spans="4:4" x14ac:dyDescent="0.2">
      <c r="D1533" t="s">
        <v>3945</v>
      </c>
    </row>
    <row r="1534" spans="4:4" x14ac:dyDescent="0.2">
      <c r="D1534">
        <v>0</v>
      </c>
    </row>
    <row r="1535" spans="4:4" x14ac:dyDescent="0.2">
      <c r="D1535" t="s">
        <v>3946</v>
      </c>
    </row>
    <row r="1536" spans="4:4" x14ac:dyDescent="0.2">
      <c r="D1536" t="s">
        <v>3947</v>
      </c>
    </row>
    <row r="1537" spans="4:4" x14ac:dyDescent="0.2">
      <c r="D1537">
        <v>0</v>
      </c>
    </row>
    <row r="1538" spans="4:4" x14ac:dyDescent="0.2">
      <c r="D1538" t="s">
        <v>3948</v>
      </c>
    </row>
    <row r="1539" spans="4:4" x14ac:dyDescent="0.2">
      <c r="D1539" t="s">
        <v>3949</v>
      </c>
    </row>
    <row r="1540" spans="4:4" x14ac:dyDescent="0.2">
      <c r="D1540">
        <v>0</v>
      </c>
    </row>
    <row r="1541" spans="4:4" x14ac:dyDescent="0.2">
      <c r="D1541" t="s">
        <v>3950</v>
      </c>
    </row>
    <row r="1542" spans="4:4" x14ac:dyDescent="0.2">
      <c r="D1542" t="s">
        <v>3951</v>
      </c>
    </row>
    <row r="1543" spans="4:4" x14ac:dyDescent="0.2">
      <c r="D1543">
        <v>0</v>
      </c>
    </row>
    <row r="1544" spans="4:4" x14ac:dyDescent="0.2">
      <c r="D1544" t="s">
        <v>3952</v>
      </c>
    </row>
    <row r="1545" spans="4:4" x14ac:dyDescent="0.2">
      <c r="D1545" t="s">
        <v>3953</v>
      </c>
    </row>
    <row r="1546" spans="4:4" x14ac:dyDescent="0.2">
      <c r="D1546">
        <v>0</v>
      </c>
    </row>
    <row r="1547" spans="4:4" x14ac:dyDescent="0.2">
      <c r="D1547" t="s">
        <v>3954</v>
      </c>
    </row>
    <row r="1548" spans="4:4" x14ac:dyDescent="0.2">
      <c r="D1548" t="s">
        <v>3955</v>
      </c>
    </row>
    <row r="1549" spans="4:4" x14ac:dyDescent="0.2">
      <c r="D1549">
        <v>0</v>
      </c>
    </row>
    <row r="1550" spans="4:4" x14ac:dyDescent="0.2">
      <c r="D1550" t="s">
        <v>3956</v>
      </c>
    </row>
    <row r="1551" spans="4:4" x14ac:dyDescent="0.2">
      <c r="D1551" t="s">
        <v>3957</v>
      </c>
    </row>
    <row r="1552" spans="4:4" x14ac:dyDescent="0.2">
      <c r="D1552">
        <v>0</v>
      </c>
    </row>
    <row r="1553" spans="4:4" x14ac:dyDescent="0.2">
      <c r="D1553" t="s">
        <v>3958</v>
      </c>
    </row>
    <row r="1554" spans="4:4" x14ac:dyDescent="0.2">
      <c r="D1554" t="s">
        <v>2584</v>
      </c>
    </row>
    <row r="1555" spans="4:4" x14ac:dyDescent="0.2">
      <c r="D1555">
        <v>0</v>
      </c>
    </row>
    <row r="1556" spans="4:4" x14ac:dyDescent="0.2">
      <c r="D1556" t="s">
        <v>3959</v>
      </c>
    </row>
    <row r="1557" spans="4:4" x14ac:dyDescent="0.2">
      <c r="D1557" t="s">
        <v>3960</v>
      </c>
    </row>
    <row r="1558" spans="4:4" x14ac:dyDescent="0.2">
      <c r="D1558">
        <v>0</v>
      </c>
    </row>
    <row r="1559" spans="4:4" x14ac:dyDescent="0.2">
      <c r="D1559" t="s">
        <v>3961</v>
      </c>
    </row>
    <row r="1560" spans="4:4" x14ac:dyDescent="0.2">
      <c r="D1560" t="s">
        <v>3962</v>
      </c>
    </row>
    <row r="1561" spans="4:4" x14ac:dyDescent="0.2">
      <c r="D1561">
        <v>0</v>
      </c>
    </row>
    <row r="1562" spans="4:4" x14ac:dyDescent="0.2">
      <c r="D1562" t="s">
        <v>3963</v>
      </c>
    </row>
    <row r="1563" spans="4:4" x14ac:dyDescent="0.2">
      <c r="D1563" t="s">
        <v>3964</v>
      </c>
    </row>
    <row r="1564" spans="4:4" x14ac:dyDescent="0.2">
      <c r="D1564">
        <v>0</v>
      </c>
    </row>
    <row r="1565" spans="4:4" x14ac:dyDescent="0.2">
      <c r="D1565" t="s">
        <v>3965</v>
      </c>
    </row>
    <row r="1566" spans="4:4" x14ac:dyDescent="0.2">
      <c r="D1566" t="s">
        <v>3966</v>
      </c>
    </row>
    <row r="1567" spans="4:4" x14ac:dyDescent="0.2">
      <c r="D1567">
        <v>0</v>
      </c>
    </row>
    <row r="1568" spans="4:4" x14ac:dyDescent="0.2">
      <c r="D1568" t="s">
        <v>3967</v>
      </c>
    </row>
    <row r="1569" spans="4:4" x14ac:dyDescent="0.2">
      <c r="D1569" t="s">
        <v>3968</v>
      </c>
    </row>
    <row r="1570" spans="4:4" x14ac:dyDescent="0.2">
      <c r="D1570">
        <v>0</v>
      </c>
    </row>
    <row r="1571" spans="4:4" x14ac:dyDescent="0.2">
      <c r="D1571" t="s">
        <v>3969</v>
      </c>
    </row>
    <row r="1572" spans="4:4" x14ac:dyDescent="0.2">
      <c r="D1572" t="s">
        <v>3970</v>
      </c>
    </row>
    <row r="1573" spans="4:4" x14ac:dyDescent="0.2">
      <c r="D1573">
        <v>0</v>
      </c>
    </row>
    <row r="1574" spans="4:4" x14ac:dyDescent="0.2">
      <c r="D1574" t="s">
        <v>3971</v>
      </c>
    </row>
    <row r="1575" spans="4:4" x14ac:dyDescent="0.2">
      <c r="D1575" t="s">
        <v>3972</v>
      </c>
    </row>
    <row r="1576" spans="4:4" x14ac:dyDescent="0.2">
      <c r="D1576">
        <v>0</v>
      </c>
    </row>
    <row r="1577" spans="4:4" x14ac:dyDescent="0.2">
      <c r="D1577" t="s">
        <v>3973</v>
      </c>
    </row>
    <row r="1578" spans="4:4" x14ac:dyDescent="0.2">
      <c r="D1578" t="s">
        <v>3974</v>
      </c>
    </row>
    <row r="1579" spans="4:4" x14ac:dyDescent="0.2">
      <c r="D1579">
        <v>0</v>
      </c>
    </row>
    <row r="1580" spans="4:4" x14ac:dyDescent="0.2">
      <c r="D1580" t="s">
        <v>3975</v>
      </c>
    </row>
    <row r="1581" spans="4:4" x14ac:dyDescent="0.2">
      <c r="D1581" t="s">
        <v>2588</v>
      </c>
    </row>
    <row r="1582" spans="4:4" x14ac:dyDescent="0.2">
      <c r="D1582">
        <v>0</v>
      </c>
    </row>
    <row r="1583" spans="4:4" x14ac:dyDescent="0.2">
      <c r="D1583" t="s">
        <v>3976</v>
      </c>
    </row>
    <row r="1584" spans="4:4" x14ac:dyDescent="0.2">
      <c r="D1584" t="s">
        <v>2590</v>
      </c>
    </row>
    <row r="1585" spans="4:4" x14ac:dyDescent="0.2">
      <c r="D1585">
        <v>0</v>
      </c>
    </row>
    <row r="1586" spans="4:4" x14ac:dyDescent="0.2">
      <c r="D1586" t="s">
        <v>3977</v>
      </c>
    </row>
    <row r="1587" spans="4:4" x14ac:dyDescent="0.2">
      <c r="D1587" t="s">
        <v>3978</v>
      </c>
    </row>
    <row r="1588" spans="4:4" x14ac:dyDescent="0.2">
      <c r="D1588">
        <v>0</v>
      </c>
    </row>
    <row r="1589" spans="4:4" x14ac:dyDescent="0.2">
      <c r="D1589" t="s">
        <v>3979</v>
      </c>
    </row>
    <row r="1590" spans="4:4" x14ac:dyDescent="0.2">
      <c r="D1590" t="s">
        <v>3980</v>
      </c>
    </row>
    <row r="1591" spans="4:4" x14ac:dyDescent="0.2">
      <c r="D1591">
        <v>0</v>
      </c>
    </row>
    <row r="1592" spans="4:4" x14ac:dyDescent="0.2">
      <c r="D1592" t="s">
        <v>3981</v>
      </c>
    </row>
    <row r="1593" spans="4:4" x14ac:dyDescent="0.2">
      <c r="D1593" t="s">
        <v>3982</v>
      </c>
    </row>
    <row r="1594" spans="4:4" x14ac:dyDescent="0.2">
      <c r="D1594">
        <v>0</v>
      </c>
    </row>
    <row r="1595" spans="4:4" x14ac:dyDescent="0.2">
      <c r="D1595" t="s">
        <v>3983</v>
      </c>
    </row>
    <row r="1596" spans="4:4" x14ac:dyDescent="0.2">
      <c r="D1596" t="s">
        <v>3984</v>
      </c>
    </row>
    <row r="1597" spans="4:4" x14ac:dyDescent="0.2">
      <c r="D1597">
        <v>0</v>
      </c>
    </row>
    <row r="1598" spans="4:4" x14ac:dyDescent="0.2">
      <c r="D1598" t="s">
        <v>3985</v>
      </c>
    </row>
    <row r="1599" spans="4:4" x14ac:dyDescent="0.2">
      <c r="D1599" t="s">
        <v>3986</v>
      </c>
    </row>
    <row r="1600" spans="4:4" x14ac:dyDescent="0.2">
      <c r="D1600">
        <v>0</v>
      </c>
    </row>
    <row r="1601" spans="4:4" x14ac:dyDescent="0.2">
      <c r="D1601" t="s">
        <v>3987</v>
      </c>
    </row>
    <row r="1602" spans="4:4" x14ac:dyDescent="0.2">
      <c r="D1602" t="s">
        <v>3988</v>
      </c>
    </row>
    <row r="1603" spans="4:4" x14ac:dyDescent="0.2">
      <c r="D1603">
        <v>0</v>
      </c>
    </row>
    <row r="1604" spans="4:4" x14ac:dyDescent="0.2">
      <c r="D1604" t="s">
        <v>3989</v>
      </c>
    </row>
    <row r="1605" spans="4:4" x14ac:dyDescent="0.2">
      <c r="D1605" t="s">
        <v>3990</v>
      </c>
    </row>
    <row r="1606" spans="4:4" x14ac:dyDescent="0.2">
      <c r="D1606">
        <v>0</v>
      </c>
    </row>
    <row r="1607" spans="4:4" x14ac:dyDescent="0.2">
      <c r="D1607" t="s">
        <v>3991</v>
      </c>
    </row>
    <row r="1608" spans="4:4" x14ac:dyDescent="0.2">
      <c r="D1608" t="s">
        <v>3992</v>
      </c>
    </row>
    <row r="1609" spans="4:4" x14ac:dyDescent="0.2">
      <c r="D1609">
        <v>0</v>
      </c>
    </row>
    <row r="1610" spans="4:4" x14ac:dyDescent="0.2">
      <c r="D1610" t="s">
        <v>3993</v>
      </c>
    </row>
    <row r="1611" spans="4:4" x14ac:dyDescent="0.2">
      <c r="D1611" t="s">
        <v>3994</v>
      </c>
    </row>
    <row r="1612" spans="4:4" x14ac:dyDescent="0.2">
      <c r="D1612">
        <v>0</v>
      </c>
    </row>
    <row r="1613" spans="4:4" x14ac:dyDescent="0.2">
      <c r="D1613" t="s">
        <v>3995</v>
      </c>
    </row>
    <row r="1614" spans="4:4" x14ac:dyDescent="0.2">
      <c r="D1614" t="s">
        <v>3996</v>
      </c>
    </row>
    <row r="1615" spans="4:4" x14ac:dyDescent="0.2">
      <c r="D1615">
        <v>0</v>
      </c>
    </row>
    <row r="1616" spans="4:4" x14ac:dyDescent="0.2">
      <c r="D1616" t="s">
        <v>3997</v>
      </c>
    </row>
    <row r="1617" spans="4:4" x14ac:dyDescent="0.2">
      <c r="D1617" t="s">
        <v>3998</v>
      </c>
    </row>
    <row r="1618" spans="4:4" x14ac:dyDescent="0.2">
      <c r="D1618">
        <v>0</v>
      </c>
    </row>
    <row r="1619" spans="4:4" x14ac:dyDescent="0.2">
      <c r="D1619" t="s">
        <v>3999</v>
      </c>
    </row>
    <row r="1620" spans="4:4" x14ac:dyDescent="0.2">
      <c r="D1620" t="s">
        <v>4000</v>
      </c>
    </row>
    <row r="1621" spans="4:4" x14ac:dyDescent="0.2">
      <c r="D1621">
        <v>0</v>
      </c>
    </row>
    <row r="1622" spans="4:4" x14ac:dyDescent="0.2">
      <c r="D1622" t="s">
        <v>4001</v>
      </c>
    </row>
    <row r="1623" spans="4:4" x14ac:dyDescent="0.2">
      <c r="D1623" t="s">
        <v>4002</v>
      </c>
    </row>
    <row r="1624" spans="4:4" x14ac:dyDescent="0.2">
      <c r="D1624">
        <v>0</v>
      </c>
    </row>
    <row r="1625" spans="4:4" x14ac:dyDescent="0.2">
      <c r="D1625" t="s">
        <v>4003</v>
      </c>
    </row>
    <row r="1626" spans="4:4" x14ac:dyDescent="0.2">
      <c r="D1626" t="s">
        <v>4004</v>
      </c>
    </row>
    <row r="1627" spans="4:4" x14ac:dyDescent="0.2">
      <c r="D1627">
        <v>0</v>
      </c>
    </row>
    <row r="1628" spans="4:4" x14ac:dyDescent="0.2">
      <c r="D1628" t="s">
        <v>4005</v>
      </c>
    </row>
    <row r="1629" spans="4:4" x14ac:dyDescent="0.2">
      <c r="D1629" t="s">
        <v>4006</v>
      </c>
    </row>
    <row r="1630" spans="4:4" x14ac:dyDescent="0.2">
      <c r="D1630">
        <v>0</v>
      </c>
    </row>
    <row r="1631" spans="4:4" x14ac:dyDescent="0.2">
      <c r="D1631" t="s">
        <v>4007</v>
      </c>
    </row>
    <row r="1632" spans="4:4" x14ac:dyDescent="0.2">
      <c r="D1632" t="s">
        <v>4008</v>
      </c>
    </row>
    <row r="1633" spans="4:4" x14ac:dyDescent="0.2">
      <c r="D1633">
        <v>0</v>
      </c>
    </row>
    <row r="1634" spans="4:4" x14ac:dyDescent="0.2">
      <c r="D1634" t="s">
        <v>4009</v>
      </c>
    </row>
    <row r="1635" spans="4:4" x14ac:dyDescent="0.2">
      <c r="D1635" t="s">
        <v>4010</v>
      </c>
    </row>
    <row r="1636" spans="4:4" x14ac:dyDescent="0.2">
      <c r="D1636">
        <v>0</v>
      </c>
    </row>
    <row r="1637" spans="4:4" x14ac:dyDescent="0.2">
      <c r="D1637" t="s">
        <v>4011</v>
      </c>
    </row>
    <row r="1638" spans="4:4" x14ac:dyDescent="0.2">
      <c r="D1638" t="s">
        <v>4012</v>
      </c>
    </row>
    <row r="1639" spans="4:4" x14ac:dyDescent="0.2">
      <c r="D1639">
        <v>0</v>
      </c>
    </row>
    <row r="1640" spans="4:4" x14ac:dyDescent="0.2">
      <c r="D1640" t="s">
        <v>4013</v>
      </c>
    </row>
    <row r="1641" spans="4:4" x14ac:dyDescent="0.2">
      <c r="D1641" t="s">
        <v>4014</v>
      </c>
    </row>
    <row r="1642" spans="4:4" x14ac:dyDescent="0.2">
      <c r="D1642">
        <v>0</v>
      </c>
    </row>
    <row r="1643" spans="4:4" x14ac:dyDescent="0.2">
      <c r="D1643" t="s">
        <v>4015</v>
      </c>
    </row>
    <row r="1644" spans="4:4" x14ac:dyDescent="0.2">
      <c r="D1644" t="s">
        <v>4016</v>
      </c>
    </row>
    <row r="1645" spans="4:4" x14ac:dyDescent="0.2">
      <c r="D1645">
        <v>0</v>
      </c>
    </row>
    <row r="1646" spans="4:4" x14ac:dyDescent="0.2">
      <c r="D1646" t="s">
        <v>4017</v>
      </c>
    </row>
    <row r="1647" spans="4:4" x14ac:dyDescent="0.2">
      <c r="D1647" t="s">
        <v>4018</v>
      </c>
    </row>
    <row r="1648" spans="4:4" x14ac:dyDescent="0.2">
      <c r="D1648">
        <v>0</v>
      </c>
    </row>
    <row r="1649" spans="4:4" x14ac:dyDescent="0.2">
      <c r="D1649" t="s">
        <v>4019</v>
      </c>
    </row>
    <row r="1650" spans="4:4" x14ac:dyDescent="0.2">
      <c r="D1650" t="s">
        <v>4020</v>
      </c>
    </row>
    <row r="1651" spans="4:4" x14ac:dyDescent="0.2">
      <c r="D1651">
        <v>0</v>
      </c>
    </row>
    <row r="1652" spans="4:4" x14ac:dyDescent="0.2">
      <c r="D1652" t="s">
        <v>4021</v>
      </c>
    </row>
    <row r="1653" spans="4:4" x14ac:dyDescent="0.2">
      <c r="D1653" t="s">
        <v>4022</v>
      </c>
    </row>
    <row r="1654" spans="4:4" x14ac:dyDescent="0.2">
      <c r="D1654">
        <v>0</v>
      </c>
    </row>
    <row r="1655" spans="4:4" x14ac:dyDescent="0.2">
      <c r="D1655" t="s">
        <v>4023</v>
      </c>
    </row>
    <row r="1656" spans="4:4" x14ac:dyDescent="0.2">
      <c r="D1656" t="s">
        <v>4024</v>
      </c>
    </row>
    <row r="1657" spans="4:4" x14ac:dyDescent="0.2">
      <c r="D1657">
        <v>0</v>
      </c>
    </row>
    <row r="1658" spans="4:4" x14ac:dyDescent="0.2">
      <c r="D1658" t="s">
        <v>4025</v>
      </c>
    </row>
    <row r="1659" spans="4:4" x14ac:dyDescent="0.2">
      <c r="D1659" t="s">
        <v>4026</v>
      </c>
    </row>
    <row r="1660" spans="4:4" x14ac:dyDescent="0.2">
      <c r="D1660">
        <v>0</v>
      </c>
    </row>
    <row r="1661" spans="4:4" x14ac:dyDescent="0.2">
      <c r="D1661" t="s">
        <v>4027</v>
      </c>
    </row>
    <row r="1662" spans="4:4" x14ac:dyDescent="0.2">
      <c r="D1662" t="s">
        <v>4028</v>
      </c>
    </row>
    <row r="1663" spans="4:4" x14ac:dyDescent="0.2">
      <c r="D1663">
        <v>0</v>
      </c>
    </row>
    <row r="1664" spans="4:4" x14ac:dyDescent="0.2">
      <c r="D1664" t="s">
        <v>4029</v>
      </c>
    </row>
    <row r="1665" spans="4:4" x14ac:dyDescent="0.2">
      <c r="D1665" t="s">
        <v>4030</v>
      </c>
    </row>
    <row r="1666" spans="4:4" x14ac:dyDescent="0.2">
      <c r="D1666">
        <v>0</v>
      </c>
    </row>
    <row r="1667" spans="4:4" x14ac:dyDescent="0.2">
      <c r="D1667" t="s">
        <v>4031</v>
      </c>
    </row>
    <row r="1668" spans="4:4" x14ac:dyDescent="0.2">
      <c r="D1668" t="s">
        <v>4032</v>
      </c>
    </row>
    <row r="1669" spans="4:4" x14ac:dyDescent="0.2">
      <c r="D1669">
        <v>0</v>
      </c>
    </row>
    <row r="1670" spans="4:4" x14ac:dyDescent="0.2">
      <c r="D1670" t="s">
        <v>4033</v>
      </c>
    </row>
    <row r="1671" spans="4:4" x14ac:dyDescent="0.2">
      <c r="D1671" t="s">
        <v>4034</v>
      </c>
    </row>
    <row r="1672" spans="4:4" x14ac:dyDescent="0.2">
      <c r="D1672">
        <v>0</v>
      </c>
    </row>
    <row r="1673" spans="4:4" x14ac:dyDescent="0.2">
      <c r="D1673" t="s">
        <v>4035</v>
      </c>
    </row>
    <row r="1674" spans="4:4" x14ac:dyDescent="0.2">
      <c r="D1674" t="s">
        <v>4036</v>
      </c>
    </row>
    <row r="1675" spans="4:4" x14ac:dyDescent="0.2">
      <c r="D1675">
        <v>0</v>
      </c>
    </row>
    <row r="1676" spans="4:4" x14ac:dyDescent="0.2">
      <c r="D1676" t="s">
        <v>4037</v>
      </c>
    </row>
    <row r="1677" spans="4:4" x14ac:dyDescent="0.2">
      <c r="D1677" t="s">
        <v>4038</v>
      </c>
    </row>
    <row r="1678" spans="4:4" x14ac:dyDescent="0.2">
      <c r="D1678">
        <v>0</v>
      </c>
    </row>
    <row r="1679" spans="4:4" x14ac:dyDescent="0.2">
      <c r="D1679" t="s">
        <v>4039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38"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33" t="s">
        <v>1968</v>
      </c>
      <c r="B1" s="76"/>
      <c r="C1" s="57" t="s">
        <v>504</v>
      </c>
      <c r="D1" s="57" t="s">
        <v>505</v>
      </c>
      <c r="E1" s="57" t="s">
        <v>506</v>
      </c>
      <c r="F1" s="57" t="s">
        <v>507</v>
      </c>
      <c r="G1" s="57" t="s">
        <v>508</v>
      </c>
      <c r="H1" s="57" t="s">
        <v>509</v>
      </c>
      <c r="I1" s="57" t="s">
        <v>510</v>
      </c>
      <c r="J1" s="57" t="s">
        <v>511</v>
      </c>
      <c r="K1" s="57" t="s">
        <v>875</v>
      </c>
    </row>
    <row r="2" spans="1:12" ht="36" x14ac:dyDescent="0.2">
      <c r="A2" s="233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v>0</v>
      </c>
      <c r="D5" s="419">
        <v>0</v>
      </c>
      <c r="E5" s="413">
        <v>0</v>
      </c>
      <c r="F5" s="807">
        <v>0</v>
      </c>
      <c r="G5" s="413">
        <v>0</v>
      </c>
      <c r="H5" s="413">
        <v>0</v>
      </c>
      <c r="I5" s="413">
        <v>0</v>
      </c>
      <c r="J5" s="437">
        <v>0</v>
      </c>
      <c r="K5" s="413">
        <v>0</v>
      </c>
    </row>
    <row r="6" spans="1:12" ht="14.25" x14ac:dyDescent="0.2">
      <c r="A6" s="914" t="s">
        <v>482</v>
      </c>
      <c r="B6" s="40">
        <v>1130</v>
      </c>
      <c r="C6" s="413">
        <v>0</v>
      </c>
      <c r="D6" s="413">
        <v>0</v>
      </c>
      <c r="E6" s="482"/>
      <c r="F6" s="482"/>
      <c r="G6" s="434"/>
      <c r="H6" s="434"/>
      <c r="I6" s="434"/>
      <c r="J6" s="434"/>
      <c r="K6" s="434"/>
    </row>
    <row r="7" spans="1:12" x14ac:dyDescent="0.2">
      <c r="A7" s="914" t="s">
        <v>117</v>
      </c>
      <c r="B7" s="260">
        <v>1140</v>
      </c>
      <c r="C7" s="413">
        <v>0</v>
      </c>
      <c r="D7" s="413">
        <v>0</v>
      </c>
      <c r="E7" s="434"/>
      <c r="F7" s="437">
        <v>0</v>
      </c>
      <c r="G7" s="437">
        <v>0</v>
      </c>
      <c r="H7" s="437">
        <v>0</v>
      </c>
      <c r="I7" s="434"/>
      <c r="J7" s="434"/>
      <c r="K7" s="434"/>
    </row>
    <row r="8" spans="1:12" x14ac:dyDescent="0.2">
      <c r="A8" s="914" t="s">
        <v>483</v>
      </c>
      <c r="B8" s="40">
        <v>1150</v>
      </c>
      <c r="C8" s="482"/>
      <c r="D8" s="482"/>
      <c r="E8" s="508"/>
      <c r="F8" s="508"/>
      <c r="G8" s="419">
        <v>0</v>
      </c>
      <c r="H8" s="434"/>
      <c r="I8" s="434"/>
      <c r="J8" s="434"/>
      <c r="K8" s="434"/>
    </row>
    <row r="9" spans="1:12" x14ac:dyDescent="0.2">
      <c r="A9" s="915" t="s">
        <v>118</v>
      </c>
      <c r="B9" s="40">
        <v>1160</v>
      </c>
      <c r="C9" s="434"/>
      <c r="D9" s="437">
        <v>0</v>
      </c>
      <c r="E9" s="437">
        <v>0</v>
      </c>
      <c r="F9" s="483"/>
      <c r="G9" s="482"/>
      <c r="H9" s="437">
        <v>0</v>
      </c>
      <c r="I9" s="434"/>
      <c r="J9" s="434"/>
      <c r="K9" s="434"/>
    </row>
    <row r="10" spans="1:12" x14ac:dyDescent="0.2">
      <c r="A10" s="915" t="s">
        <v>119</v>
      </c>
      <c r="B10" s="40">
        <v>1170</v>
      </c>
      <c r="C10" s="437">
        <v>0</v>
      </c>
      <c r="D10" s="507"/>
      <c r="E10" s="507"/>
      <c r="F10" s="483"/>
      <c r="G10" s="434"/>
      <c r="H10" s="434"/>
      <c r="I10" s="434"/>
      <c r="J10" s="434"/>
      <c r="K10" s="434"/>
    </row>
    <row r="11" spans="1:12" x14ac:dyDescent="0.2">
      <c r="A11" s="915" t="s">
        <v>484</v>
      </c>
      <c r="B11" s="261">
        <v>1190</v>
      </c>
      <c r="C11" s="484">
        <v>0</v>
      </c>
      <c r="D11" s="413">
        <v>0</v>
      </c>
      <c r="E11" s="413">
        <v>0</v>
      </c>
      <c r="F11" s="413">
        <v>0</v>
      </c>
      <c r="G11" s="413">
        <v>0</v>
      </c>
      <c r="H11" s="413">
        <v>0</v>
      </c>
      <c r="I11" s="413">
        <v>0</v>
      </c>
      <c r="J11" s="437">
        <v>0</v>
      </c>
      <c r="K11" s="413">
        <v>0</v>
      </c>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v>0</v>
      </c>
      <c r="D14" s="413">
        <v>0</v>
      </c>
      <c r="E14" s="413">
        <v>0</v>
      </c>
      <c r="F14" s="413">
        <v>0</v>
      </c>
      <c r="G14" s="413">
        <v>0</v>
      </c>
      <c r="H14" s="413">
        <v>0</v>
      </c>
      <c r="I14" s="413">
        <v>0</v>
      </c>
      <c r="J14" s="437">
        <v>0</v>
      </c>
      <c r="K14" s="413">
        <v>0</v>
      </c>
    </row>
    <row r="15" spans="1:12" ht="12.75" customHeight="1" x14ac:dyDescent="0.2">
      <c r="A15" s="914" t="s">
        <v>99</v>
      </c>
      <c r="B15" s="40">
        <v>1220</v>
      </c>
      <c r="C15" s="484">
        <v>0</v>
      </c>
      <c r="D15" s="413">
        <v>0</v>
      </c>
      <c r="E15" s="413">
        <v>0</v>
      </c>
      <c r="F15" s="413">
        <v>0</v>
      </c>
      <c r="G15" s="413">
        <v>0</v>
      </c>
      <c r="H15" s="413">
        <v>0</v>
      </c>
      <c r="I15" s="413">
        <v>0</v>
      </c>
      <c r="J15" s="437">
        <v>0</v>
      </c>
      <c r="K15" s="413">
        <v>0</v>
      </c>
    </row>
    <row r="16" spans="1:12" ht="15" customHeight="1" x14ac:dyDescent="0.2">
      <c r="A16" s="914" t="s">
        <v>485</v>
      </c>
      <c r="B16" s="260">
        <v>1230</v>
      </c>
      <c r="C16" s="484">
        <v>0</v>
      </c>
      <c r="D16" s="413">
        <v>0</v>
      </c>
      <c r="E16" s="413">
        <v>0</v>
      </c>
      <c r="F16" s="413">
        <v>0</v>
      </c>
      <c r="G16" s="413">
        <v>0</v>
      </c>
      <c r="H16" s="413">
        <v>0</v>
      </c>
      <c r="I16" s="413">
        <v>0</v>
      </c>
      <c r="J16" s="437">
        <v>0</v>
      </c>
      <c r="K16" s="413">
        <v>0</v>
      </c>
    </row>
    <row r="17" spans="1:11" ht="12.75" customHeight="1" x14ac:dyDescent="0.2">
      <c r="A17" s="914"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v>0</v>
      </c>
      <c r="D20" s="434"/>
      <c r="E20" s="434"/>
      <c r="F20" s="434"/>
      <c r="G20" s="434"/>
      <c r="H20" s="434"/>
      <c r="I20" s="434"/>
      <c r="J20" s="434"/>
      <c r="K20" s="434"/>
    </row>
    <row r="21" spans="1:11" ht="12.75" customHeight="1" x14ac:dyDescent="0.2">
      <c r="A21" s="914" t="s">
        <v>995</v>
      </c>
      <c r="B21" s="40">
        <v>1312</v>
      </c>
      <c r="C21" s="484">
        <v>0</v>
      </c>
      <c r="D21" s="434"/>
      <c r="E21" s="434"/>
      <c r="F21" s="434"/>
      <c r="G21" s="434"/>
      <c r="H21" s="434"/>
      <c r="I21" s="434"/>
      <c r="J21" s="434"/>
      <c r="K21" s="434"/>
    </row>
    <row r="22" spans="1:11" ht="12.75" customHeight="1" x14ac:dyDescent="0.2">
      <c r="A22" s="914" t="s">
        <v>1264</v>
      </c>
      <c r="B22" s="40">
        <v>1313</v>
      </c>
      <c r="C22" s="484">
        <v>0</v>
      </c>
      <c r="D22" s="434"/>
      <c r="E22" s="434"/>
      <c r="F22" s="434"/>
      <c r="G22" s="434"/>
      <c r="H22" s="434"/>
      <c r="I22" s="434"/>
      <c r="J22" s="434"/>
      <c r="K22" s="434"/>
    </row>
    <row r="23" spans="1:11" ht="12.75" customHeight="1" x14ac:dyDescent="0.2">
      <c r="A23" s="914" t="s">
        <v>1265</v>
      </c>
      <c r="B23" s="40">
        <v>1314</v>
      </c>
      <c r="C23" s="492">
        <v>0</v>
      </c>
      <c r="D23" s="434"/>
      <c r="E23" s="434"/>
      <c r="F23" s="434"/>
      <c r="G23" s="434"/>
      <c r="H23" s="434"/>
      <c r="I23" s="434"/>
      <c r="J23" s="434"/>
      <c r="K23" s="434"/>
    </row>
    <row r="24" spans="1:11" ht="12.75" customHeight="1" x14ac:dyDescent="0.2">
      <c r="A24" s="914" t="s">
        <v>1212</v>
      </c>
      <c r="B24" s="40">
        <v>1321</v>
      </c>
      <c r="C24" s="484">
        <v>0</v>
      </c>
      <c r="D24" s="434"/>
      <c r="E24" s="434"/>
      <c r="F24" s="434"/>
      <c r="G24" s="434"/>
      <c r="H24" s="434"/>
      <c r="I24" s="434"/>
      <c r="J24" s="434"/>
      <c r="K24" s="434"/>
    </row>
    <row r="25" spans="1:11" ht="12.75" customHeight="1" x14ac:dyDescent="0.2">
      <c r="A25" s="914" t="s">
        <v>996</v>
      </c>
      <c r="B25" s="40">
        <v>1322</v>
      </c>
      <c r="C25" s="484">
        <v>303845</v>
      </c>
      <c r="D25" s="434"/>
      <c r="E25" s="434"/>
      <c r="F25" s="434"/>
      <c r="G25" s="434"/>
      <c r="H25" s="434"/>
      <c r="I25" s="434"/>
      <c r="J25" s="434"/>
      <c r="K25" s="434"/>
    </row>
    <row r="26" spans="1:11" ht="12.75" customHeight="1" x14ac:dyDescent="0.2">
      <c r="A26" s="914" t="s">
        <v>1309</v>
      </c>
      <c r="B26" s="40">
        <v>1323</v>
      </c>
      <c r="C26" s="484">
        <v>0</v>
      </c>
      <c r="D26" s="434"/>
      <c r="E26" s="434"/>
      <c r="F26" s="434"/>
      <c r="G26" s="434"/>
      <c r="H26" s="434"/>
      <c r="I26" s="434"/>
      <c r="J26" s="434"/>
      <c r="K26" s="434"/>
    </row>
    <row r="27" spans="1:11" ht="12.75" customHeight="1" x14ac:dyDescent="0.2">
      <c r="A27" s="914" t="s">
        <v>1208</v>
      </c>
      <c r="B27" s="40">
        <v>1324</v>
      </c>
      <c r="C27" s="492">
        <v>0</v>
      </c>
      <c r="D27" s="434"/>
      <c r="E27" s="434"/>
      <c r="F27" s="434"/>
      <c r="G27" s="434"/>
      <c r="H27" s="434"/>
      <c r="I27" s="434"/>
      <c r="J27" s="434"/>
      <c r="K27" s="434"/>
    </row>
    <row r="28" spans="1:11" ht="12.75" customHeight="1" x14ac:dyDescent="0.2">
      <c r="A28" s="914" t="s">
        <v>1209</v>
      </c>
      <c r="B28" s="40">
        <v>1331</v>
      </c>
      <c r="C28" s="484">
        <v>0</v>
      </c>
      <c r="D28" s="434"/>
      <c r="E28" s="434"/>
      <c r="F28" s="434"/>
      <c r="G28" s="434"/>
      <c r="H28" s="434"/>
      <c r="I28" s="434"/>
      <c r="J28" s="434"/>
      <c r="K28" s="434"/>
    </row>
    <row r="29" spans="1:11" ht="12.75" customHeight="1" x14ac:dyDescent="0.2">
      <c r="A29" s="914" t="s">
        <v>997</v>
      </c>
      <c r="B29" s="40">
        <v>1332</v>
      </c>
      <c r="C29" s="484">
        <v>0</v>
      </c>
      <c r="D29" s="434"/>
      <c r="E29" s="434"/>
      <c r="F29" s="434"/>
      <c r="G29" s="434"/>
      <c r="H29" s="434"/>
      <c r="I29" s="434"/>
      <c r="J29" s="434"/>
      <c r="K29" s="434"/>
    </row>
    <row r="30" spans="1:11" ht="12.75" customHeight="1" x14ac:dyDescent="0.2">
      <c r="A30" s="914" t="s">
        <v>1211</v>
      </c>
      <c r="B30" s="40">
        <v>1333</v>
      </c>
      <c r="C30" s="484">
        <v>0</v>
      </c>
      <c r="D30" s="434"/>
      <c r="E30" s="434"/>
      <c r="F30" s="434"/>
      <c r="G30" s="434"/>
      <c r="H30" s="434"/>
      <c r="I30" s="434"/>
      <c r="J30" s="434"/>
      <c r="K30" s="434"/>
    </row>
    <row r="31" spans="1:11" ht="12.75" customHeight="1" x14ac:dyDescent="0.2">
      <c r="A31" s="914" t="s">
        <v>1210</v>
      </c>
      <c r="B31" s="40">
        <v>1334</v>
      </c>
      <c r="C31" s="492">
        <v>0</v>
      </c>
      <c r="D31" s="434"/>
      <c r="E31" s="434"/>
      <c r="F31" s="434"/>
      <c r="G31" s="434"/>
      <c r="H31" s="434"/>
      <c r="I31" s="434"/>
      <c r="J31" s="434"/>
      <c r="K31" s="434"/>
    </row>
    <row r="32" spans="1:11" ht="12.75" customHeight="1" x14ac:dyDescent="0.2">
      <c r="A32" s="914" t="s">
        <v>584</v>
      </c>
      <c r="B32" s="40">
        <v>1341</v>
      </c>
      <c r="C32" s="484">
        <v>0</v>
      </c>
      <c r="D32" s="434"/>
      <c r="E32" s="434"/>
      <c r="F32" s="434"/>
      <c r="G32" s="434"/>
      <c r="H32" s="434"/>
      <c r="I32" s="434"/>
      <c r="J32" s="434"/>
      <c r="K32" s="434"/>
    </row>
    <row r="33" spans="1:11" ht="12.75" customHeight="1" x14ac:dyDescent="0.2">
      <c r="A33" s="914" t="s">
        <v>998</v>
      </c>
      <c r="B33" s="40">
        <v>1342</v>
      </c>
      <c r="C33" s="484">
        <v>9240923</v>
      </c>
      <c r="D33" s="434"/>
      <c r="E33" s="434"/>
      <c r="F33" s="434"/>
      <c r="G33" s="434"/>
      <c r="H33" s="434"/>
      <c r="I33" s="434"/>
      <c r="J33" s="434"/>
      <c r="K33" s="434"/>
    </row>
    <row r="34" spans="1:11" ht="12.75" customHeight="1" x14ac:dyDescent="0.2">
      <c r="A34" s="914" t="s">
        <v>585</v>
      </c>
      <c r="B34" s="40">
        <v>1343</v>
      </c>
      <c r="C34" s="484">
        <v>0</v>
      </c>
      <c r="D34" s="434"/>
      <c r="E34" s="434"/>
      <c r="F34" s="434"/>
      <c r="G34" s="434"/>
      <c r="H34" s="434"/>
      <c r="I34" s="434"/>
      <c r="J34" s="434"/>
      <c r="K34" s="434"/>
    </row>
    <row r="35" spans="1:11" ht="12.75" customHeight="1" x14ac:dyDescent="0.2">
      <c r="A35" s="914" t="s">
        <v>583</v>
      </c>
      <c r="B35" s="40">
        <v>1344</v>
      </c>
      <c r="C35" s="492">
        <v>0</v>
      </c>
      <c r="D35" s="434"/>
      <c r="E35" s="434"/>
      <c r="F35" s="434"/>
      <c r="G35" s="434"/>
      <c r="H35" s="434"/>
      <c r="I35" s="434"/>
      <c r="J35" s="434"/>
      <c r="K35" s="434"/>
    </row>
    <row r="36" spans="1:11" ht="12.75" customHeight="1" x14ac:dyDescent="0.2">
      <c r="A36" s="914" t="s">
        <v>994</v>
      </c>
      <c r="B36" s="40">
        <v>1351</v>
      </c>
      <c r="C36" s="484">
        <v>0</v>
      </c>
      <c r="D36" s="434"/>
      <c r="E36" s="434"/>
      <c r="F36" s="434"/>
      <c r="G36" s="434"/>
      <c r="H36" s="434"/>
      <c r="I36" s="434"/>
      <c r="J36" s="434"/>
      <c r="K36" s="434"/>
    </row>
    <row r="37" spans="1:11" ht="12.75" customHeight="1" x14ac:dyDescent="0.2">
      <c r="A37" s="914" t="s">
        <v>999</v>
      </c>
      <c r="B37" s="40">
        <v>1352</v>
      </c>
      <c r="C37" s="484">
        <v>0</v>
      </c>
      <c r="D37" s="434"/>
      <c r="E37" s="434"/>
      <c r="F37" s="434"/>
      <c r="G37" s="434"/>
      <c r="H37" s="434"/>
      <c r="I37" s="434"/>
      <c r="J37" s="434"/>
      <c r="K37" s="434"/>
    </row>
    <row r="38" spans="1:11" ht="12.75" customHeight="1" x14ac:dyDescent="0.2">
      <c r="A38" s="914" t="s">
        <v>696</v>
      </c>
      <c r="B38" s="40">
        <v>1353</v>
      </c>
      <c r="C38" s="484">
        <v>0</v>
      </c>
      <c r="D38" s="434"/>
      <c r="E38" s="434"/>
      <c r="F38" s="434"/>
      <c r="G38" s="434"/>
      <c r="H38" s="434"/>
      <c r="I38" s="434"/>
      <c r="J38" s="434"/>
      <c r="K38" s="434"/>
    </row>
    <row r="39" spans="1:11" ht="12.75" customHeight="1" x14ac:dyDescent="0.2">
      <c r="A39" s="752" t="s">
        <v>697</v>
      </c>
      <c r="B39" s="509">
        <v>1354</v>
      </c>
      <c r="C39" s="492">
        <v>0</v>
      </c>
      <c r="D39" s="434"/>
      <c r="E39" s="434"/>
      <c r="F39" s="434"/>
      <c r="G39" s="434"/>
      <c r="H39" s="434"/>
      <c r="I39" s="434"/>
      <c r="J39" s="434"/>
      <c r="K39" s="434"/>
    </row>
    <row r="40" spans="1:11" ht="12.75" customHeight="1" thickBot="1" x14ac:dyDescent="0.25">
      <c r="A40" s="465" t="s">
        <v>637</v>
      </c>
      <c r="B40" s="458"/>
      <c r="C40" s="486">
        <f>SUM(C20:C39)</f>
        <v>9544768</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v>0</v>
      </c>
      <c r="G42" s="434"/>
      <c r="H42" s="434"/>
      <c r="I42" s="434"/>
      <c r="J42" s="434"/>
      <c r="K42" s="434"/>
    </row>
    <row r="43" spans="1:11" ht="12.75" customHeight="1" x14ac:dyDescent="0.2">
      <c r="A43" s="914" t="s">
        <v>1000</v>
      </c>
      <c r="B43" s="40">
        <v>1412</v>
      </c>
      <c r="C43" s="434"/>
      <c r="D43" s="434"/>
      <c r="E43" s="434"/>
      <c r="F43" s="413">
        <v>0</v>
      </c>
      <c r="G43" s="434"/>
      <c r="H43" s="434"/>
      <c r="I43" s="434"/>
      <c r="J43" s="434"/>
      <c r="K43" s="434"/>
    </row>
    <row r="44" spans="1:11" ht="12.75" customHeight="1" x14ac:dyDescent="0.2">
      <c r="A44" s="914" t="s">
        <v>450</v>
      </c>
      <c r="B44" s="40">
        <v>1413</v>
      </c>
      <c r="C44" s="434"/>
      <c r="D44" s="434"/>
      <c r="E44" s="434"/>
      <c r="F44" s="413">
        <v>0</v>
      </c>
      <c r="G44" s="434"/>
      <c r="H44" s="434"/>
      <c r="I44" s="434"/>
      <c r="J44" s="434"/>
      <c r="K44" s="434"/>
    </row>
    <row r="45" spans="1:11" ht="12.75" customHeight="1" x14ac:dyDescent="0.2">
      <c r="A45" s="914" t="s">
        <v>276</v>
      </c>
      <c r="B45" s="40">
        <v>1415</v>
      </c>
      <c r="C45" s="434"/>
      <c r="D45" s="434"/>
      <c r="E45" s="434"/>
      <c r="F45" s="413">
        <v>0</v>
      </c>
      <c r="G45" s="434"/>
      <c r="H45" s="434"/>
      <c r="I45" s="434"/>
      <c r="J45" s="434"/>
      <c r="K45" s="434"/>
    </row>
    <row r="46" spans="1:11" ht="12.75" customHeight="1" x14ac:dyDescent="0.2">
      <c r="A46" s="914" t="s">
        <v>1395</v>
      </c>
      <c r="B46" s="40">
        <v>1416</v>
      </c>
      <c r="C46" s="434"/>
      <c r="D46" s="434"/>
      <c r="E46" s="434"/>
      <c r="F46" s="437">
        <v>0</v>
      </c>
      <c r="G46" s="434"/>
      <c r="H46" s="434"/>
      <c r="I46" s="434"/>
      <c r="J46" s="434"/>
      <c r="K46" s="434"/>
    </row>
    <row r="47" spans="1:11" ht="12.75" customHeight="1" x14ac:dyDescent="0.2">
      <c r="A47" s="914" t="s">
        <v>60</v>
      </c>
      <c r="B47" s="40">
        <v>1421</v>
      </c>
      <c r="C47" s="434"/>
      <c r="D47" s="434"/>
      <c r="E47" s="434"/>
      <c r="F47" s="413">
        <v>0</v>
      </c>
      <c r="G47" s="434"/>
      <c r="H47" s="434"/>
      <c r="I47" s="434"/>
      <c r="J47" s="434"/>
      <c r="K47" s="434"/>
    </row>
    <row r="48" spans="1:11" ht="12.75" customHeight="1" x14ac:dyDescent="0.2">
      <c r="A48" s="914" t="s">
        <v>1001</v>
      </c>
      <c r="B48" s="40">
        <v>1422</v>
      </c>
      <c r="C48" s="434"/>
      <c r="D48" s="434"/>
      <c r="E48" s="434"/>
      <c r="F48" s="413">
        <v>0</v>
      </c>
      <c r="G48" s="434"/>
      <c r="H48" s="434"/>
      <c r="I48" s="434"/>
      <c r="J48" s="434"/>
      <c r="K48" s="434"/>
    </row>
    <row r="49" spans="1:11" ht="12.75" customHeight="1" x14ac:dyDescent="0.2">
      <c r="A49" s="914" t="s">
        <v>61</v>
      </c>
      <c r="B49" s="40">
        <v>1423</v>
      </c>
      <c r="C49" s="434"/>
      <c r="D49" s="434"/>
      <c r="E49" s="434"/>
      <c r="F49" s="413">
        <v>0</v>
      </c>
      <c r="G49" s="434"/>
      <c r="H49" s="434"/>
      <c r="I49" s="434"/>
      <c r="J49" s="434"/>
      <c r="K49" s="434"/>
    </row>
    <row r="50" spans="1:11" ht="12.75" customHeight="1" x14ac:dyDescent="0.2">
      <c r="A50" s="914" t="s">
        <v>62</v>
      </c>
      <c r="B50" s="40">
        <v>1424</v>
      </c>
      <c r="C50" s="434"/>
      <c r="D50" s="434"/>
      <c r="E50" s="434"/>
      <c r="F50" s="437">
        <v>0</v>
      </c>
      <c r="G50" s="434"/>
      <c r="H50" s="434"/>
      <c r="I50" s="434"/>
      <c r="J50" s="434"/>
      <c r="K50" s="434"/>
    </row>
    <row r="51" spans="1:11" ht="12.75" customHeight="1" x14ac:dyDescent="0.2">
      <c r="A51" s="916" t="s">
        <v>63</v>
      </c>
      <c r="B51" s="158">
        <v>1431</v>
      </c>
      <c r="C51" s="434"/>
      <c r="D51" s="434"/>
      <c r="E51" s="434"/>
      <c r="F51" s="413">
        <v>0</v>
      </c>
      <c r="G51" s="434"/>
      <c r="H51" s="434"/>
      <c r="I51" s="434"/>
      <c r="J51" s="434"/>
      <c r="K51" s="434"/>
    </row>
    <row r="52" spans="1:11" ht="12.75" customHeight="1" x14ac:dyDescent="0.2">
      <c r="A52" s="916" t="s">
        <v>1318</v>
      </c>
      <c r="B52" s="158">
        <v>1432</v>
      </c>
      <c r="C52" s="434"/>
      <c r="D52" s="434"/>
      <c r="E52" s="434"/>
      <c r="F52" s="413">
        <v>0</v>
      </c>
      <c r="G52" s="434"/>
      <c r="H52" s="434"/>
      <c r="I52" s="434"/>
      <c r="J52" s="434"/>
      <c r="K52" s="434"/>
    </row>
    <row r="53" spans="1:11" ht="12.75" customHeight="1" x14ac:dyDescent="0.2">
      <c r="A53" s="916" t="s">
        <v>64</v>
      </c>
      <c r="B53" s="158">
        <v>1433</v>
      </c>
      <c r="C53" s="434"/>
      <c r="D53" s="434"/>
      <c r="E53" s="434"/>
      <c r="F53" s="413">
        <v>0</v>
      </c>
      <c r="G53" s="434"/>
      <c r="H53" s="434"/>
      <c r="I53" s="434"/>
      <c r="J53" s="434"/>
      <c r="K53" s="434"/>
    </row>
    <row r="54" spans="1:11" ht="12.75" customHeight="1" x14ac:dyDescent="0.2">
      <c r="A54" s="916" t="s">
        <v>65</v>
      </c>
      <c r="B54" s="158">
        <v>1434</v>
      </c>
      <c r="C54" s="434"/>
      <c r="D54" s="434"/>
      <c r="E54" s="434"/>
      <c r="F54" s="437">
        <v>0</v>
      </c>
      <c r="G54" s="434"/>
      <c r="H54" s="434"/>
      <c r="I54" s="434"/>
      <c r="J54" s="434"/>
      <c r="K54" s="434"/>
    </row>
    <row r="55" spans="1:11" ht="12.75" customHeight="1" x14ac:dyDescent="0.2">
      <c r="A55" s="916" t="s">
        <v>66</v>
      </c>
      <c r="B55" s="158">
        <v>1441</v>
      </c>
      <c r="C55" s="434"/>
      <c r="D55" s="434"/>
      <c r="E55" s="434"/>
      <c r="F55" s="413">
        <v>0</v>
      </c>
      <c r="G55" s="434"/>
      <c r="H55" s="434"/>
      <c r="I55" s="434"/>
      <c r="J55" s="434"/>
      <c r="K55" s="434"/>
    </row>
    <row r="56" spans="1:11" ht="12.75" customHeight="1" x14ac:dyDescent="0.2">
      <c r="A56" s="916" t="s">
        <v>1319</v>
      </c>
      <c r="B56" s="158">
        <v>1442</v>
      </c>
      <c r="C56" s="434"/>
      <c r="D56" s="434"/>
      <c r="E56" s="434"/>
      <c r="F56" s="413">
        <v>0</v>
      </c>
      <c r="G56" s="434"/>
      <c r="H56" s="434"/>
      <c r="I56" s="434"/>
      <c r="J56" s="434"/>
      <c r="K56" s="434"/>
    </row>
    <row r="57" spans="1:11" ht="12.75" customHeight="1" x14ac:dyDescent="0.2">
      <c r="A57" s="916" t="s">
        <v>579</v>
      </c>
      <c r="B57" s="158">
        <v>1443</v>
      </c>
      <c r="C57" s="434"/>
      <c r="D57" s="434"/>
      <c r="E57" s="434"/>
      <c r="F57" s="413">
        <v>0</v>
      </c>
      <c r="G57" s="434"/>
      <c r="H57" s="434"/>
      <c r="I57" s="434"/>
      <c r="J57" s="434"/>
      <c r="K57" s="434"/>
    </row>
    <row r="58" spans="1:11" ht="12.75" customHeight="1" x14ac:dyDescent="0.2">
      <c r="A58" s="916" t="s">
        <v>68</v>
      </c>
      <c r="B58" s="158">
        <v>1444</v>
      </c>
      <c r="C58" s="434"/>
      <c r="D58" s="434"/>
      <c r="E58" s="434"/>
      <c r="F58" s="413">
        <v>0</v>
      </c>
      <c r="G58" s="434"/>
      <c r="H58" s="434"/>
      <c r="I58" s="434"/>
      <c r="J58" s="434"/>
      <c r="K58" s="434"/>
    </row>
    <row r="59" spans="1:11" ht="12.75" customHeight="1" x14ac:dyDescent="0.2">
      <c r="A59" s="916" t="s">
        <v>1046</v>
      </c>
      <c r="B59" s="158">
        <v>1451</v>
      </c>
      <c r="C59" s="434"/>
      <c r="D59" s="434"/>
      <c r="E59" s="434"/>
      <c r="F59" s="413">
        <v>0</v>
      </c>
      <c r="G59" s="434"/>
      <c r="H59" s="434"/>
      <c r="I59" s="434"/>
      <c r="J59" s="434"/>
      <c r="K59" s="434"/>
    </row>
    <row r="60" spans="1:11" ht="12.75" customHeight="1" x14ac:dyDescent="0.2">
      <c r="A60" s="916" t="s">
        <v>1320</v>
      </c>
      <c r="B60" s="158">
        <v>1452</v>
      </c>
      <c r="C60" s="434"/>
      <c r="D60" s="434"/>
      <c r="E60" s="434"/>
      <c r="F60" s="413">
        <v>0</v>
      </c>
      <c r="G60" s="434"/>
      <c r="H60" s="434"/>
      <c r="I60" s="434"/>
      <c r="J60" s="434"/>
      <c r="K60" s="434"/>
    </row>
    <row r="61" spans="1:11" ht="12.75" customHeight="1" x14ac:dyDescent="0.2">
      <c r="A61" s="917" t="s">
        <v>1047</v>
      </c>
      <c r="B61" s="158">
        <v>1453</v>
      </c>
      <c r="C61" s="434"/>
      <c r="D61" s="434"/>
      <c r="E61" s="434"/>
      <c r="F61" s="413">
        <v>0</v>
      </c>
      <c r="G61" s="434"/>
      <c r="H61" s="434"/>
      <c r="I61" s="434"/>
      <c r="J61" s="434"/>
      <c r="K61" s="434"/>
    </row>
    <row r="62" spans="1:11" ht="12.75" customHeight="1" x14ac:dyDescent="0.2">
      <c r="A62" s="918"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5649</v>
      </c>
      <c r="D65" s="413">
        <v>0</v>
      </c>
      <c r="E65" s="413">
        <v>0</v>
      </c>
      <c r="F65" s="437">
        <v>0</v>
      </c>
      <c r="G65" s="413">
        <v>0</v>
      </c>
      <c r="H65" s="413">
        <v>0</v>
      </c>
      <c r="I65" s="413">
        <v>0</v>
      </c>
      <c r="J65" s="437">
        <v>0</v>
      </c>
      <c r="K65" s="413">
        <v>0</v>
      </c>
    </row>
    <row r="66" spans="1:11" ht="12.75" customHeight="1" x14ac:dyDescent="0.2">
      <c r="A66" s="914"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5649</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v>0</v>
      </c>
      <c r="D69" s="434"/>
      <c r="E69" s="434"/>
      <c r="F69" s="434"/>
      <c r="G69" s="434"/>
      <c r="H69" s="434"/>
      <c r="I69" s="434"/>
      <c r="J69" s="434"/>
      <c r="K69" s="434"/>
    </row>
    <row r="70" spans="1:11" ht="12.75" customHeight="1" x14ac:dyDescent="0.2">
      <c r="A70" s="914" t="s">
        <v>1178</v>
      </c>
      <c r="B70" s="40">
        <v>1612</v>
      </c>
      <c r="C70" s="484">
        <v>0</v>
      </c>
      <c r="D70" s="434"/>
      <c r="E70" s="434"/>
      <c r="F70" s="434"/>
      <c r="G70" s="434"/>
      <c r="H70" s="434"/>
      <c r="I70" s="434"/>
      <c r="J70" s="434"/>
      <c r="K70" s="434"/>
    </row>
    <row r="71" spans="1:11" ht="12.75" customHeight="1" x14ac:dyDescent="0.2">
      <c r="A71" s="914" t="s">
        <v>313</v>
      </c>
      <c r="B71" s="40">
        <v>1613</v>
      </c>
      <c r="C71" s="484">
        <v>0</v>
      </c>
      <c r="D71" s="434"/>
      <c r="E71" s="434"/>
      <c r="F71" s="434"/>
      <c r="G71" s="434"/>
      <c r="H71" s="434"/>
      <c r="I71" s="434"/>
      <c r="J71" s="434"/>
      <c r="K71" s="434"/>
    </row>
    <row r="72" spans="1:11" ht="12.75" customHeight="1" x14ac:dyDescent="0.2">
      <c r="A72" s="914" t="s">
        <v>25</v>
      </c>
      <c r="B72" s="40">
        <v>1614</v>
      </c>
      <c r="C72" s="484">
        <v>0</v>
      </c>
      <c r="D72" s="434"/>
      <c r="E72" s="434"/>
      <c r="F72" s="434"/>
      <c r="G72" s="434"/>
      <c r="H72" s="434"/>
      <c r="I72" s="434"/>
      <c r="J72" s="434"/>
      <c r="K72" s="434"/>
    </row>
    <row r="73" spans="1:11" ht="12.75" customHeight="1" x14ac:dyDescent="0.2">
      <c r="A73" s="914" t="s">
        <v>1179</v>
      </c>
      <c r="B73" s="40">
        <v>1620</v>
      </c>
      <c r="C73" s="484">
        <v>0</v>
      </c>
      <c r="D73" s="434"/>
      <c r="E73" s="434"/>
      <c r="F73" s="434"/>
      <c r="G73" s="434"/>
      <c r="H73" s="434"/>
      <c r="I73" s="434"/>
      <c r="J73" s="434"/>
      <c r="K73" s="434"/>
    </row>
    <row r="74" spans="1:11" ht="12.75" customHeight="1" x14ac:dyDescent="0.2">
      <c r="A74" s="914" t="s">
        <v>26</v>
      </c>
      <c r="B74" s="40">
        <v>1690</v>
      </c>
      <c r="C74" s="484">
        <v>0</v>
      </c>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v>0</v>
      </c>
      <c r="D77" s="413">
        <v>0</v>
      </c>
      <c r="E77" s="434"/>
      <c r="F77" s="434"/>
      <c r="G77" s="434"/>
      <c r="H77" s="434"/>
      <c r="I77" s="434"/>
      <c r="J77" s="434"/>
      <c r="K77" s="434"/>
    </row>
    <row r="78" spans="1:11" ht="12.75" customHeight="1" x14ac:dyDescent="0.2">
      <c r="A78" s="914" t="s">
        <v>80</v>
      </c>
      <c r="B78" s="40">
        <v>1719</v>
      </c>
      <c r="C78" s="484">
        <v>0</v>
      </c>
      <c r="D78" s="413">
        <v>0</v>
      </c>
      <c r="E78" s="434"/>
      <c r="F78" s="434"/>
      <c r="G78" s="434"/>
      <c r="H78" s="434"/>
      <c r="I78" s="434"/>
      <c r="J78" s="434"/>
      <c r="K78" s="434"/>
    </row>
    <row r="79" spans="1:11" ht="12.75" customHeight="1" x14ac:dyDescent="0.2">
      <c r="A79" s="914" t="s">
        <v>649</v>
      </c>
      <c r="B79" s="40">
        <v>1720</v>
      </c>
      <c r="C79" s="484">
        <v>0</v>
      </c>
      <c r="D79" s="413">
        <v>0</v>
      </c>
      <c r="E79" s="434"/>
      <c r="F79" s="434"/>
      <c r="G79" s="434"/>
      <c r="H79" s="434"/>
      <c r="I79" s="434"/>
      <c r="J79" s="434"/>
      <c r="K79" s="434"/>
    </row>
    <row r="80" spans="1:11" ht="12.75" customHeight="1" x14ac:dyDescent="0.2">
      <c r="A80" s="914" t="s">
        <v>650</v>
      </c>
      <c r="B80" s="40">
        <v>1730</v>
      </c>
      <c r="C80" s="484">
        <v>0</v>
      </c>
      <c r="D80" s="413">
        <v>0</v>
      </c>
      <c r="E80" s="434"/>
      <c r="F80" s="434"/>
      <c r="G80" s="434"/>
      <c r="H80" s="434"/>
      <c r="I80" s="434"/>
      <c r="J80" s="434"/>
      <c r="K80" s="434"/>
    </row>
    <row r="81" spans="1:11" ht="12.75" customHeight="1" x14ac:dyDescent="0.2">
      <c r="A81" s="914"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v>0</v>
      </c>
      <c r="D84" s="434"/>
      <c r="E84" s="434"/>
      <c r="F84" s="434"/>
      <c r="G84" s="434"/>
      <c r="H84" s="434"/>
      <c r="I84" s="434"/>
      <c r="J84" s="434"/>
      <c r="K84" s="434"/>
    </row>
    <row r="85" spans="1:11" ht="12.75" customHeight="1" x14ac:dyDescent="0.2">
      <c r="A85" s="914" t="s">
        <v>652</v>
      </c>
      <c r="B85" s="40">
        <v>1812</v>
      </c>
      <c r="C85" s="484">
        <v>0</v>
      </c>
      <c r="D85" s="434"/>
      <c r="E85" s="434"/>
      <c r="F85" s="434"/>
      <c r="G85" s="434"/>
      <c r="H85" s="434"/>
      <c r="I85" s="434"/>
      <c r="J85" s="434"/>
      <c r="K85" s="434"/>
    </row>
    <row r="86" spans="1:11" ht="12.75" customHeight="1" x14ac:dyDescent="0.2">
      <c r="A86" s="914" t="s">
        <v>1180</v>
      </c>
      <c r="B86" s="40">
        <v>1813</v>
      </c>
      <c r="C86" s="484">
        <v>0</v>
      </c>
      <c r="D86" s="434"/>
      <c r="E86" s="434"/>
      <c r="F86" s="434"/>
      <c r="G86" s="434"/>
      <c r="H86" s="434"/>
      <c r="I86" s="434"/>
      <c r="J86" s="434"/>
      <c r="K86" s="434"/>
    </row>
    <row r="87" spans="1:11" ht="12.75" customHeight="1" x14ac:dyDescent="0.2">
      <c r="A87" s="914" t="s">
        <v>81</v>
      </c>
      <c r="B87" s="40">
        <v>1819</v>
      </c>
      <c r="C87" s="484">
        <v>0</v>
      </c>
      <c r="D87" s="434"/>
      <c r="E87" s="434"/>
      <c r="F87" s="434"/>
      <c r="G87" s="434"/>
      <c r="H87" s="434"/>
      <c r="I87" s="434"/>
      <c r="J87" s="434"/>
      <c r="K87" s="434"/>
    </row>
    <row r="88" spans="1:11" ht="12.75" customHeight="1" x14ac:dyDescent="0.2">
      <c r="A88" s="914" t="s">
        <v>653</v>
      </c>
      <c r="B88" s="40">
        <v>1821</v>
      </c>
      <c r="C88" s="484">
        <v>0</v>
      </c>
      <c r="D88" s="434"/>
      <c r="E88" s="434"/>
      <c r="F88" s="434"/>
      <c r="G88" s="434"/>
      <c r="H88" s="434"/>
      <c r="I88" s="434"/>
      <c r="J88" s="434"/>
      <c r="K88" s="434"/>
    </row>
    <row r="89" spans="1:11" ht="12.75" customHeight="1" x14ac:dyDescent="0.2">
      <c r="A89" s="914" t="s">
        <v>830</v>
      </c>
      <c r="B89" s="40">
        <v>1822</v>
      </c>
      <c r="C89" s="484">
        <v>0</v>
      </c>
      <c r="D89" s="434"/>
      <c r="E89" s="434"/>
      <c r="F89" s="434"/>
      <c r="G89" s="434"/>
      <c r="H89" s="434"/>
      <c r="I89" s="434"/>
      <c r="J89" s="434"/>
      <c r="K89" s="434"/>
    </row>
    <row r="90" spans="1:11" ht="12.75" customHeight="1" x14ac:dyDescent="0.2">
      <c r="A90" s="914" t="s">
        <v>146</v>
      </c>
      <c r="B90" s="40">
        <v>1823</v>
      </c>
      <c r="C90" s="484">
        <v>0</v>
      </c>
      <c r="D90" s="434"/>
      <c r="E90" s="434"/>
      <c r="F90" s="434"/>
      <c r="G90" s="434"/>
      <c r="H90" s="434"/>
      <c r="I90" s="434"/>
      <c r="J90" s="434"/>
      <c r="K90" s="434"/>
    </row>
    <row r="91" spans="1:11" ht="12.75" customHeight="1" x14ac:dyDescent="0.2">
      <c r="A91" s="914" t="s">
        <v>28</v>
      </c>
      <c r="B91" s="40">
        <v>1829</v>
      </c>
      <c r="C91" s="484">
        <v>0</v>
      </c>
      <c r="D91" s="434"/>
      <c r="E91" s="434"/>
      <c r="F91" s="434"/>
      <c r="G91" s="434"/>
      <c r="H91" s="434"/>
      <c r="I91" s="434"/>
      <c r="J91" s="434"/>
      <c r="K91" s="434"/>
    </row>
    <row r="92" spans="1:11" ht="12.75" customHeight="1" x14ac:dyDescent="0.2">
      <c r="A92" s="914"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v>0</v>
      </c>
      <c r="D95" s="484">
        <v>0</v>
      </c>
      <c r="E95" s="432"/>
      <c r="F95" s="432"/>
      <c r="G95" s="432"/>
      <c r="H95" s="432"/>
      <c r="I95" s="432"/>
      <c r="J95" s="432"/>
      <c r="K95" s="432"/>
    </row>
    <row r="96" spans="1:11" ht="12.75" customHeight="1" x14ac:dyDescent="0.2">
      <c r="A96" s="914" t="s">
        <v>457</v>
      </c>
      <c r="B96" s="40">
        <v>1920</v>
      </c>
      <c r="C96" s="484">
        <v>1000</v>
      </c>
      <c r="D96" s="484">
        <v>0</v>
      </c>
      <c r="E96" s="511">
        <v>0</v>
      </c>
      <c r="F96" s="436">
        <v>0</v>
      </c>
      <c r="G96" s="436">
        <v>0</v>
      </c>
      <c r="H96" s="436">
        <v>0</v>
      </c>
      <c r="I96" s="436">
        <v>0</v>
      </c>
      <c r="J96" s="436">
        <v>0</v>
      </c>
      <c r="K96" s="436">
        <v>0</v>
      </c>
    </row>
    <row r="97" spans="1:12" ht="12.75" customHeight="1" x14ac:dyDescent="0.2">
      <c r="A97" s="752" t="s">
        <v>280</v>
      </c>
      <c r="B97" s="512">
        <v>1930</v>
      </c>
      <c r="C97" s="492">
        <v>0</v>
      </c>
      <c r="D97" s="437">
        <v>0</v>
      </c>
      <c r="E97" s="692">
        <v>0</v>
      </c>
      <c r="F97" s="437">
        <v>0</v>
      </c>
      <c r="G97" s="437">
        <v>0</v>
      </c>
      <c r="H97" s="437">
        <v>0</v>
      </c>
      <c r="I97" s="437">
        <v>0</v>
      </c>
      <c r="J97" s="437">
        <v>0</v>
      </c>
      <c r="K97" s="437">
        <v>0</v>
      </c>
    </row>
    <row r="98" spans="1:12" ht="12.75" customHeight="1" x14ac:dyDescent="0.2">
      <c r="A98" s="914" t="s">
        <v>208</v>
      </c>
      <c r="B98" s="40">
        <v>1940</v>
      </c>
      <c r="C98" s="492">
        <v>0</v>
      </c>
      <c r="D98" s="413">
        <v>235113</v>
      </c>
      <c r="E98" s="491"/>
      <c r="F98" s="413">
        <v>0</v>
      </c>
      <c r="G98" s="491"/>
      <c r="H98" s="491"/>
      <c r="I98" s="699"/>
      <c r="J98" s="491"/>
      <c r="K98" s="491"/>
    </row>
    <row r="99" spans="1:12" ht="12.75" customHeight="1" x14ac:dyDescent="0.2">
      <c r="A99" s="914" t="s">
        <v>982</v>
      </c>
      <c r="B99" s="40">
        <v>1950</v>
      </c>
      <c r="C99" s="492">
        <v>56603</v>
      </c>
      <c r="D99" s="413">
        <v>0</v>
      </c>
      <c r="E99" s="413">
        <v>0</v>
      </c>
      <c r="F99" s="413">
        <v>0</v>
      </c>
      <c r="G99" s="413">
        <v>0</v>
      </c>
      <c r="H99" s="413">
        <v>0</v>
      </c>
      <c r="I99" s="434"/>
      <c r="J99" s="437">
        <v>0</v>
      </c>
      <c r="K99" s="413">
        <v>0</v>
      </c>
    </row>
    <row r="100" spans="1:12" ht="12.75" customHeight="1" x14ac:dyDescent="0.2">
      <c r="A100" s="914" t="s">
        <v>281</v>
      </c>
      <c r="B100" s="40">
        <v>1960</v>
      </c>
      <c r="C100" s="492">
        <v>0</v>
      </c>
      <c r="D100" s="492">
        <v>0</v>
      </c>
      <c r="E100" s="492">
        <v>0</v>
      </c>
      <c r="F100" s="492">
        <v>0</v>
      </c>
      <c r="G100" s="492">
        <v>0</v>
      </c>
      <c r="H100" s="492">
        <v>0</v>
      </c>
      <c r="I100" s="437">
        <v>0</v>
      </c>
      <c r="J100" s="492">
        <v>0</v>
      </c>
      <c r="K100" s="437">
        <v>0</v>
      </c>
    </row>
    <row r="101" spans="1:12" ht="12.75" customHeight="1" x14ac:dyDescent="0.2">
      <c r="A101" s="914" t="s">
        <v>282</v>
      </c>
      <c r="B101" s="40">
        <v>1970</v>
      </c>
      <c r="C101" s="492">
        <v>0</v>
      </c>
      <c r="D101" s="507"/>
      <c r="E101" s="515"/>
      <c r="F101" s="507"/>
      <c r="G101" s="482"/>
      <c r="H101" s="507"/>
      <c r="I101" s="434"/>
      <c r="J101" s="482"/>
      <c r="K101" s="482"/>
    </row>
    <row r="102" spans="1:12" ht="12.75" customHeight="1" x14ac:dyDescent="0.2">
      <c r="A102" s="914" t="s">
        <v>283</v>
      </c>
      <c r="B102" s="40">
        <v>1980</v>
      </c>
      <c r="C102" s="492">
        <v>0</v>
      </c>
      <c r="D102" s="492">
        <v>0</v>
      </c>
      <c r="E102" s="492">
        <v>0</v>
      </c>
      <c r="F102" s="492">
        <v>0</v>
      </c>
      <c r="G102" s="492">
        <v>0</v>
      </c>
      <c r="H102" s="492">
        <v>0</v>
      </c>
      <c r="I102" s="437">
        <v>0</v>
      </c>
      <c r="J102" s="492">
        <v>0</v>
      </c>
      <c r="K102" s="437">
        <v>0</v>
      </c>
    </row>
    <row r="103" spans="1:12" ht="12.75" customHeight="1" x14ac:dyDescent="0.2">
      <c r="A103" s="914" t="s">
        <v>408</v>
      </c>
      <c r="B103" s="40">
        <v>1983</v>
      </c>
      <c r="C103" s="434"/>
      <c r="D103" s="434"/>
      <c r="E103" s="1223">
        <v>0</v>
      </c>
      <c r="F103" s="434"/>
      <c r="G103" s="434"/>
      <c r="H103" s="492">
        <v>0</v>
      </c>
      <c r="I103" s="434"/>
      <c r="J103" s="699"/>
      <c r="K103" s="699"/>
    </row>
    <row r="104" spans="1:12" ht="12.75" customHeight="1" x14ac:dyDescent="0.2">
      <c r="A104" s="914" t="s">
        <v>993</v>
      </c>
      <c r="B104" s="40">
        <v>1991</v>
      </c>
      <c r="C104" s="492">
        <v>0</v>
      </c>
      <c r="D104" s="413">
        <v>0</v>
      </c>
      <c r="E104" s="419">
        <v>0</v>
      </c>
      <c r="F104" s="437">
        <v>0</v>
      </c>
      <c r="G104" s="437">
        <v>0</v>
      </c>
      <c r="H104" s="413">
        <v>0</v>
      </c>
      <c r="I104" s="434"/>
      <c r="J104" s="434"/>
      <c r="K104" s="434"/>
    </row>
    <row r="105" spans="1:12" ht="12.75" customHeight="1" x14ac:dyDescent="0.2">
      <c r="A105" s="914" t="s">
        <v>983</v>
      </c>
      <c r="B105" s="40">
        <v>1992</v>
      </c>
      <c r="C105" s="413">
        <v>0</v>
      </c>
      <c r="D105" s="493"/>
      <c r="E105" s="434"/>
      <c r="F105" s="434"/>
      <c r="G105" s="434"/>
      <c r="H105" s="699"/>
      <c r="I105" s="434"/>
      <c r="J105" s="434"/>
      <c r="K105" s="434"/>
    </row>
    <row r="106" spans="1:12" ht="12.75" customHeight="1" x14ac:dyDescent="0.2">
      <c r="A106" s="914" t="s">
        <v>1805</v>
      </c>
      <c r="B106" s="40">
        <v>1993</v>
      </c>
      <c r="C106" s="413">
        <v>0</v>
      </c>
      <c r="D106" s="492">
        <v>0</v>
      </c>
      <c r="E106" s="437">
        <v>0</v>
      </c>
      <c r="F106" s="437">
        <v>0</v>
      </c>
      <c r="G106" s="437">
        <v>0</v>
      </c>
      <c r="H106" s="437">
        <v>0</v>
      </c>
      <c r="I106" s="432"/>
      <c r="J106" s="437">
        <v>0</v>
      </c>
      <c r="K106" s="437">
        <v>0</v>
      </c>
    </row>
    <row r="107" spans="1:12" ht="12.75" customHeight="1" x14ac:dyDescent="0.2">
      <c r="A107" s="914" t="s">
        <v>82</v>
      </c>
      <c r="B107" s="40">
        <v>1999</v>
      </c>
      <c r="C107" s="484">
        <v>1009</v>
      </c>
      <c r="D107" s="413">
        <v>100</v>
      </c>
      <c r="E107" s="413">
        <v>0</v>
      </c>
      <c r="F107" s="413">
        <v>0</v>
      </c>
      <c r="G107" s="413">
        <v>0</v>
      </c>
      <c r="H107" s="413">
        <v>0</v>
      </c>
      <c r="I107" s="413">
        <v>0</v>
      </c>
      <c r="J107" s="437">
        <v>0</v>
      </c>
      <c r="K107" s="413">
        <v>0</v>
      </c>
    </row>
    <row r="108" spans="1:12" ht="12.75" customHeight="1" thickBot="1" x14ac:dyDescent="0.25">
      <c r="A108" s="465" t="s">
        <v>577</v>
      </c>
      <c r="B108" s="739"/>
      <c r="C108" s="485">
        <f>SUM(C95:C107)</f>
        <v>58612</v>
      </c>
      <c r="D108" s="485">
        <f t="shared" ref="D108:K108" si="3">SUM(D95:D107)</f>
        <v>235213</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9609029</v>
      </c>
      <c r="D109" s="494">
        <f t="shared" si="4"/>
        <v>235213</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v>0</v>
      </c>
      <c r="D111" s="419">
        <v>0</v>
      </c>
      <c r="E111" s="493"/>
      <c r="F111" s="419">
        <v>0</v>
      </c>
      <c r="G111" s="419">
        <v>0</v>
      </c>
      <c r="H111" s="493"/>
      <c r="I111" s="434"/>
      <c r="J111" s="434"/>
      <c r="K111" s="434"/>
    </row>
    <row r="112" spans="1:12" ht="12.75" customHeight="1" x14ac:dyDescent="0.2">
      <c r="A112" s="914" t="s">
        <v>985</v>
      </c>
      <c r="B112" s="40">
        <v>2200</v>
      </c>
      <c r="C112" s="484">
        <v>5504030</v>
      </c>
      <c r="D112" s="413">
        <v>0</v>
      </c>
      <c r="E112" s="493"/>
      <c r="F112" s="413">
        <v>0</v>
      </c>
      <c r="G112" s="413">
        <v>0</v>
      </c>
      <c r="H112" s="493"/>
      <c r="I112" s="434"/>
      <c r="J112" s="434"/>
      <c r="K112" s="434"/>
      <c r="L112" s="172"/>
    </row>
    <row r="113" spans="1:11" ht="12.75" customHeight="1" x14ac:dyDescent="0.2">
      <c r="A113" s="914" t="s">
        <v>29</v>
      </c>
      <c r="B113" s="40">
        <v>2300</v>
      </c>
      <c r="C113" s="484">
        <v>0</v>
      </c>
      <c r="D113" s="413">
        <v>0</v>
      </c>
      <c r="E113" s="493"/>
      <c r="F113" s="413">
        <v>0</v>
      </c>
      <c r="G113" s="413">
        <v>0</v>
      </c>
      <c r="H113" s="493"/>
      <c r="I113" s="434"/>
      <c r="J113" s="434"/>
      <c r="K113" s="434"/>
    </row>
    <row r="114" spans="1:11" ht="22.5" customHeight="1" thickBot="1" x14ac:dyDescent="0.25">
      <c r="A114" s="822" t="s">
        <v>944</v>
      </c>
      <c r="B114" s="823" t="s">
        <v>668</v>
      </c>
      <c r="C114" s="919">
        <f>SUM(C111:C113)</f>
        <v>5504030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1959</v>
      </c>
      <c r="B116" s="1876"/>
      <c r="C116" s="496"/>
      <c r="D116" s="432"/>
      <c r="E116" s="493"/>
      <c r="F116" s="432"/>
      <c r="G116" s="432"/>
      <c r="H116" s="493"/>
      <c r="I116" s="434"/>
      <c r="J116" s="432"/>
      <c r="K116" s="432"/>
    </row>
    <row r="117" spans="1:11" ht="12.75" customHeight="1" x14ac:dyDescent="0.2">
      <c r="A117" s="478" t="s">
        <v>1757</v>
      </c>
      <c r="B117" s="262">
        <v>3001</v>
      </c>
      <c r="C117" s="490">
        <v>468555</v>
      </c>
      <c r="D117" s="419">
        <v>0</v>
      </c>
      <c r="E117" s="413">
        <v>0</v>
      </c>
      <c r="F117" s="419">
        <v>0</v>
      </c>
      <c r="G117" s="419">
        <v>0</v>
      </c>
      <c r="H117" s="413">
        <v>0</v>
      </c>
      <c r="I117" s="434"/>
      <c r="J117" s="437">
        <v>0</v>
      </c>
      <c r="K117" s="413">
        <v>0</v>
      </c>
    </row>
    <row r="118" spans="1:11" ht="12.75" customHeight="1" x14ac:dyDescent="0.2">
      <c r="A118" s="478" t="s">
        <v>1758</v>
      </c>
      <c r="B118" s="262">
        <v>3002</v>
      </c>
      <c r="C118" s="484">
        <v>21487</v>
      </c>
      <c r="D118" s="413">
        <v>0</v>
      </c>
      <c r="E118" s="413">
        <v>0</v>
      </c>
      <c r="F118" s="413">
        <v>0</v>
      </c>
      <c r="G118" s="413">
        <v>0</v>
      </c>
      <c r="H118" s="413">
        <v>0</v>
      </c>
      <c r="I118" s="434"/>
      <c r="J118" s="437">
        <v>0</v>
      </c>
      <c r="K118" s="413">
        <v>0</v>
      </c>
    </row>
    <row r="119" spans="1:11" ht="12.75" customHeight="1" x14ac:dyDescent="0.2">
      <c r="A119" s="478" t="s">
        <v>1759</v>
      </c>
      <c r="B119" s="262">
        <v>3005</v>
      </c>
      <c r="C119" s="484">
        <v>0</v>
      </c>
      <c r="D119" s="413">
        <v>0</v>
      </c>
      <c r="E119" s="413">
        <v>0</v>
      </c>
      <c r="F119" s="413">
        <v>0</v>
      </c>
      <c r="G119" s="413">
        <v>0</v>
      </c>
      <c r="H119" s="413">
        <v>0</v>
      </c>
      <c r="I119" s="434"/>
      <c r="J119" s="437">
        <v>0</v>
      </c>
      <c r="K119" s="413">
        <v>0</v>
      </c>
    </row>
    <row r="120" spans="1:11" ht="22.5" x14ac:dyDescent="0.2">
      <c r="A120" s="738" t="s">
        <v>1760</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5"/>
      <c r="C121" s="485">
        <f t="shared" ref="C121:H121" si="5">SUM(C117:C120)</f>
        <v>490042</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v>0</v>
      </c>
      <c r="D124" s="493"/>
      <c r="E124" s="434"/>
      <c r="F124" s="807">
        <v>0</v>
      </c>
      <c r="G124" s="434"/>
      <c r="H124" s="434"/>
      <c r="I124" s="434"/>
      <c r="J124" s="434"/>
      <c r="K124" s="434"/>
    </row>
    <row r="125" spans="1:11" ht="12.75" customHeight="1" x14ac:dyDescent="0.2">
      <c r="A125" s="914" t="s">
        <v>1837</v>
      </c>
      <c r="B125" s="262">
        <v>3105</v>
      </c>
      <c r="C125" s="413">
        <v>0</v>
      </c>
      <c r="D125" s="493"/>
      <c r="E125" s="434"/>
      <c r="F125" s="413">
        <v>0</v>
      </c>
      <c r="G125" s="434"/>
      <c r="H125" s="434"/>
      <c r="I125" s="434"/>
      <c r="J125" s="434"/>
      <c r="K125" s="434"/>
    </row>
    <row r="126" spans="1:11" ht="12.75" customHeight="1" x14ac:dyDescent="0.2">
      <c r="A126" s="914" t="s">
        <v>1035</v>
      </c>
      <c r="B126" s="262">
        <v>3110</v>
      </c>
      <c r="C126" s="484">
        <v>674191</v>
      </c>
      <c r="D126" s="413">
        <v>0</v>
      </c>
      <c r="E126" s="434"/>
      <c r="F126" s="413">
        <v>0</v>
      </c>
      <c r="G126" s="434"/>
      <c r="H126" s="434"/>
      <c r="I126" s="434"/>
      <c r="J126" s="434"/>
      <c r="K126" s="434"/>
    </row>
    <row r="127" spans="1:11" ht="12.75" customHeight="1" x14ac:dyDescent="0.2">
      <c r="A127" s="914" t="s">
        <v>112</v>
      </c>
      <c r="B127" s="262">
        <v>3120</v>
      </c>
      <c r="C127" s="413">
        <v>0</v>
      </c>
      <c r="D127" s="493"/>
      <c r="E127" s="434"/>
      <c r="F127" s="413">
        <v>0</v>
      </c>
      <c r="G127" s="434"/>
      <c r="H127" s="434"/>
      <c r="I127" s="434"/>
      <c r="J127" s="434"/>
      <c r="K127" s="434"/>
    </row>
    <row r="128" spans="1:11" ht="12.75" customHeight="1" x14ac:dyDescent="0.2">
      <c r="A128" s="914" t="s">
        <v>1838</v>
      </c>
      <c r="B128" s="262">
        <v>3130</v>
      </c>
      <c r="C128" s="413">
        <v>0</v>
      </c>
      <c r="D128" s="493"/>
      <c r="E128" s="434"/>
      <c r="F128" s="413">
        <v>0</v>
      </c>
      <c r="G128" s="434"/>
      <c r="H128" s="434"/>
      <c r="I128" s="434"/>
      <c r="J128" s="434"/>
      <c r="K128" s="434"/>
    </row>
    <row r="129" spans="1:11" ht="12.75" customHeight="1" x14ac:dyDescent="0.2">
      <c r="A129" s="914" t="s">
        <v>144</v>
      </c>
      <c r="B129" s="262">
        <v>3145</v>
      </c>
      <c r="C129" s="413">
        <v>0</v>
      </c>
      <c r="D129" s="493"/>
      <c r="E129" s="434"/>
      <c r="F129" s="413">
        <v>0</v>
      </c>
      <c r="G129" s="434"/>
      <c r="H129" s="434"/>
      <c r="I129" s="434"/>
      <c r="J129" s="434"/>
      <c r="K129" s="434"/>
    </row>
    <row r="130" spans="1:11" ht="12.75" customHeight="1" x14ac:dyDescent="0.2">
      <c r="A130" s="914"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674191</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v>0</v>
      </c>
      <c r="D133" s="413">
        <v>0</v>
      </c>
      <c r="E133" s="493"/>
      <c r="F133" s="434"/>
      <c r="G133" s="413">
        <v>0</v>
      </c>
      <c r="H133" s="434"/>
      <c r="I133" s="434"/>
      <c r="J133" s="434"/>
      <c r="K133" s="434"/>
    </row>
    <row r="134" spans="1:11" ht="12.75" customHeight="1" x14ac:dyDescent="0.2">
      <c r="A134" s="914" t="s">
        <v>774</v>
      </c>
      <c r="B134" s="262">
        <v>3220</v>
      </c>
      <c r="C134" s="484">
        <v>0</v>
      </c>
      <c r="D134" s="413">
        <v>0</v>
      </c>
      <c r="E134" s="493"/>
      <c r="F134" s="434"/>
      <c r="G134" s="437">
        <v>0</v>
      </c>
      <c r="H134" s="434"/>
      <c r="I134" s="434"/>
      <c r="J134" s="434"/>
      <c r="K134" s="434"/>
    </row>
    <row r="135" spans="1:11" ht="12.75" customHeight="1" x14ac:dyDescent="0.2">
      <c r="A135" s="914" t="s">
        <v>285</v>
      </c>
      <c r="B135" s="262">
        <v>3225</v>
      </c>
      <c r="C135" s="484">
        <v>0</v>
      </c>
      <c r="D135" s="413">
        <v>0</v>
      </c>
      <c r="E135" s="493"/>
      <c r="F135" s="434"/>
      <c r="G135" s="437">
        <v>0</v>
      </c>
      <c r="H135" s="434"/>
      <c r="I135" s="434"/>
      <c r="J135" s="434"/>
      <c r="K135" s="434"/>
    </row>
    <row r="136" spans="1:11" ht="12.75" customHeight="1" x14ac:dyDescent="0.2">
      <c r="A136" s="914" t="s">
        <v>704</v>
      </c>
      <c r="B136" s="262">
        <v>3235</v>
      </c>
      <c r="C136" s="492">
        <v>0</v>
      </c>
      <c r="D136" s="437">
        <v>0</v>
      </c>
      <c r="E136" s="493"/>
      <c r="F136" s="434"/>
      <c r="G136" s="437">
        <v>0</v>
      </c>
      <c r="H136" s="434"/>
      <c r="I136" s="434"/>
      <c r="J136" s="434"/>
      <c r="K136" s="434"/>
    </row>
    <row r="137" spans="1:11" ht="12.75" customHeight="1" x14ac:dyDescent="0.2">
      <c r="A137" s="914" t="s">
        <v>705</v>
      </c>
      <c r="B137" s="262">
        <v>3240</v>
      </c>
      <c r="C137" s="492">
        <v>0</v>
      </c>
      <c r="D137" s="437">
        <v>0</v>
      </c>
      <c r="E137" s="493"/>
      <c r="F137" s="434"/>
      <c r="G137" s="437">
        <v>0</v>
      </c>
      <c r="H137" s="434"/>
      <c r="I137" s="434"/>
      <c r="J137" s="434"/>
      <c r="K137" s="434"/>
    </row>
    <row r="138" spans="1:11" ht="12.75" customHeight="1" x14ac:dyDescent="0.2">
      <c r="A138" s="914" t="s">
        <v>706</v>
      </c>
      <c r="B138" s="262">
        <v>3270</v>
      </c>
      <c r="C138" s="492">
        <v>0</v>
      </c>
      <c r="D138" s="437">
        <v>0</v>
      </c>
      <c r="E138" s="493"/>
      <c r="F138" s="434"/>
      <c r="G138" s="437">
        <v>0</v>
      </c>
      <c r="H138" s="434"/>
      <c r="I138" s="434"/>
      <c r="J138" s="434"/>
      <c r="K138" s="434"/>
    </row>
    <row r="139" spans="1:11" ht="12.75" customHeight="1" x14ac:dyDescent="0.2">
      <c r="A139" s="914"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v>0</v>
      </c>
      <c r="D142" s="434"/>
      <c r="E142" s="493"/>
      <c r="F142" s="434"/>
      <c r="G142" s="413">
        <v>0</v>
      </c>
      <c r="H142" s="434"/>
      <c r="I142" s="434"/>
      <c r="J142" s="434"/>
      <c r="K142" s="434"/>
    </row>
    <row r="143" spans="1:11" ht="12.75" customHeight="1" x14ac:dyDescent="0.2">
      <c r="A143" s="914"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0</v>
      </c>
      <c r="D145" s="434"/>
      <c r="E145" s="493"/>
      <c r="F145" s="434"/>
      <c r="G145" s="434"/>
      <c r="H145" s="434"/>
      <c r="I145" s="434"/>
      <c r="J145" s="434"/>
      <c r="K145" s="434"/>
    </row>
    <row r="146" spans="1:11" ht="12.75" customHeight="1" thickTop="1" thickBot="1" x14ac:dyDescent="0.25">
      <c r="A146" s="923" t="s">
        <v>1096</v>
      </c>
      <c r="B146" s="924">
        <v>3365</v>
      </c>
      <c r="C146" s="425">
        <v>0</v>
      </c>
      <c r="D146" s="443">
        <v>0</v>
      </c>
      <c r="E146" s="493"/>
      <c r="F146" s="434"/>
      <c r="G146" s="443">
        <v>0</v>
      </c>
      <c r="H146" s="434"/>
      <c r="I146" s="434"/>
      <c r="J146" s="434"/>
      <c r="K146" s="434"/>
    </row>
    <row r="147" spans="1:11" ht="12.75" customHeight="1" thickTop="1" thickBot="1" x14ac:dyDescent="0.25">
      <c r="A147" s="923" t="s">
        <v>145</v>
      </c>
      <c r="B147" s="924">
        <v>3370</v>
      </c>
      <c r="C147" s="424">
        <v>0</v>
      </c>
      <c r="D147" s="424">
        <v>0</v>
      </c>
      <c r="E147" s="495"/>
      <c r="F147" s="434"/>
      <c r="G147" s="434"/>
      <c r="H147" s="434"/>
      <c r="I147" s="434"/>
      <c r="J147" s="434"/>
      <c r="K147" s="434"/>
    </row>
    <row r="148" spans="1:11" ht="12.75" customHeight="1" thickTop="1" thickBot="1" x14ac:dyDescent="0.25">
      <c r="A148" s="923" t="s">
        <v>886</v>
      </c>
      <c r="B148" s="924">
        <v>3410</v>
      </c>
      <c r="C148" s="498">
        <v>0</v>
      </c>
      <c r="D148" s="425">
        <v>0</v>
      </c>
      <c r="E148" s="1061">
        <v>0</v>
      </c>
      <c r="F148" s="443">
        <v>0</v>
      </c>
      <c r="G148" s="443">
        <v>0</v>
      </c>
      <c r="H148" s="443">
        <v>0</v>
      </c>
      <c r="I148" s="443">
        <v>0</v>
      </c>
      <c r="J148" s="443">
        <v>0</v>
      </c>
      <c r="K148" s="443">
        <v>0</v>
      </c>
    </row>
    <row r="149" spans="1:11" ht="12.75" customHeight="1" thickTop="1" thickBot="1" x14ac:dyDescent="0.25">
      <c r="A149" s="923" t="s">
        <v>71</v>
      </c>
      <c r="B149" s="924">
        <v>3499</v>
      </c>
      <c r="C149" s="498">
        <v>0</v>
      </c>
      <c r="D149" s="425">
        <v>0</v>
      </c>
      <c r="E149" s="809">
        <v>0</v>
      </c>
      <c r="F149" s="809">
        <v>0</v>
      </c>
      <c r="G149" s="809">
        <v>0</v>
      </c>
      <c r="H149" s="809">
        <v>0</v>
      </c>
      <c r="I149" s="809">
        <v>0</v>
      </c>
      <c r="J149" s="809">
        <v>0</v>
      </c>
      <c r="K149" s="809">
        <v>0</v>
      </c>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v>5739</v>
      </c>
      <c r="D151" s="413">
        <v>0</v>
      </c>
      <c r="E151" s="493"/>
      <c r="F151" s="413">
        <v>0</v>
      </c>
      <c r="G151" s="437">
        <v>0</v>
      </c>
      <c r="H151" s="434"/>
      <c r="I151" s="434"/>
      <c r="J151" s="434"/>
      <c r="K151" s="434"/>
    </row>
    <row r="152" spans="1:11" ht="12.75" customHeight="1" x14ac:dyDescent="0.2">
      <c r="A152" s="914" t="s">
        <v>1247</v>
      </c>
      <c r="B152" s="262">
        <v>3510</v>
      </c>
      <c r="C152" s="484">
        <v>0</v>
      </c>
      <c r="D152" s="413">
        <v>0</v>
      </c>
      <c r="E152" s="493"/>
      <c r="F152" s="413">
        <v>0</v>
      </c>
      <c r="G152" s="437">
        <v>0</v>
      </c>
      <c r="H152" s="434"/>
      <c r="I152" s="434"/>
      <c r="J152" s="434"/>
      <c r="K152" s="434"/>
    </row>
    <row r="153" spans="1:11" ht="12.75" customHeight="1" x14ac:dyDescent="0.2">
      <c r="A153" s="914"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5739</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v>0</v>
      </c>
      <c r="D155" s="434"/>
      <c r="E155" s="495"/>
      <c r="F155" s="434"/>
      <c r="G155" s="434"/>
      <c r="H155" s="434"/>
      <c r="I155" s="434"/>
      <c r="J155" s="434"/>
      <c r="K155" s="434"/>
    </row>
    <row r="156" spans="1:11" ht="12.75" customHeight="1" thickTop="1" thickBot="1" x14ac:dyDescent="0.25">
      <c r="A156" s="923" t="s">
        <v>53</v>
      </c>
      <c r="B156" s="924">
        <v>3660</v>
      </c>
      <c r="C156" s="424">
        <v>0</v>
      </c>
      <c r="D156" s="427">
        <v>0</v>
      </c>
      <c r="E156" s="493"/>
      <c r="F156" s="427">
        <v>0</v>
      </c>
      <c r="G156" s="427">
        <v>0</v>
      </c>
      <c r="H156" s="434"/>
      <c r="I156" s="434"/>
      <c r="J156" s="434"/>
      <c r="K156" s="434"/>
    </row>
    <row r="157" spans="1:11" ht="12.75" customHeight="1" thickTop="1" thickBot="1" x14ac:dyDescent="0.25">
      <c r="A157" s="923" t="s">
        <v>1181</v>
      </c>
      <c r="B157" s="924">
        <v>3695</v>
      </c>
      <c r="C157" s="425">
        <v>71921</v>
      </c>
      <c r="D157" s="434"/>
      <c r="E157" s="493"/>
      <c r="F157" s="425">
        <v>0</v>
      </c>
      <c r="G157" s="425">
        <v>0</v>
      </c>
      <c r="H157" s="434"/>
      <c r="I157" s="434"/>
      <c r="J157" s="434"/>
      <c r="K157" s="434"/>
    </row>
    <row r="158" spans="1:11" ht="12.75" customHeight="1" thickTop="1" thickBot="1" x14ac:dyDescent="0.25">
      <c r="A158" s="923" t="s">
        <v>1241</v>
      </c>
      <c r="B158" s="924">
        <v>3705</v>
      </c>
      <c r="C158" s="425">
        <v>0</v>
      </c>
      <c r="D158" s="427">
        <v>0</v>
      </c>
      <c r="E158" s="493"/>
      <c r="F158" s="425">
        <v>0</v>
      </c>
      <c r="G158" s="425">
        <v>0</v>
      </c>
      <c r="H158" s="434"/>
      <c r="I158" s="434"/>
      <c r="J158" s="434"/>
      <c r="K158" s="434"/>
    </row>
    <row r="159" spans="1:11" ht="12.75" customHeight="1" thickTop="1" thickBot="1" x14ac:dyDescent="0.25">
      <c r="A159" s="923" t="s">
        <v>40</v>
      </c>
      <c r="B159" s="924">
        <v>3715</v>
      </c>
      <c r="C159" s="425">
        <v>0</v>
      </c>
      <c r="D159" s="434"/>
      <c r="E159" s="493"/>
      <c r="F159" s="425">
        <v>0</v>
      </c>
      <c r="G159" s="425">
        <v>0</v>
      </c>
      <c r="H159" s="434"/>
      <c r="I159" s="434"/>
      <c r="J159" s="434"/>
      <c r="K159" s="434"/>
    </row>
    <row r="160" spans="1:11" ht="12.75" customHeight="1" thickTop="1" thickBot="1" x14ac:dyDescent="0.25">
      <c r="A160" s="923" t="s">
        <v>41</v>
      </c>
      <c r="B160" s="924">
        <v>3720</v>
      </c>
      <c r="C160" s="425">
        <v>0</v>
      </c>
      <c r="D160" s="434"/>
      <c r="E160" s="493"/>
      <c r="F160" s="425">
        <v>0</v>
      </c>
      <c r="G160" s="425">
        <v>0</v>
      </c>
      <c r="H160" s="434"/>
      <c r="I160" s="434"/>
      <c r="J160" s="434"/>
      <c r="K160" s="434"/>
    </row>
    <row r="161" spans="1:11" ht="12.75" customHeight="1" thickTop="1" thickBot="1" x14ac:dyDescent="0.25">
      <c r="A161" s="923" t="s">
        <v>463</v>
      </c>
      <c r="B161" s="924">
        <v>3725</v>
      </c>
      <c r="C161" s="430">
        <v>0</v>
      </c>
      <c r="D161" s="434"/>
      <c r="E161" s="493"/>
      <c r="F161" s="430">
        <v>0</v>
      </c>
      <c r="G161" s="430">
        <v>0</v>
      </c>
      <c r="H161" s="434"/>
      <c r="I161" s="434"/>
      <c r="J161" s="434"/>
      <c r="K161" s="434"/>
    </row>
    <row r="162" spans="1:11" ht="12.75" customHeight="1" thickTop="1" thickBot="1" x14ac:dyDescent="0.25">
      <c r="A162" s="923" t="s">
        <v>464</v>
      </c>
      <c r="B162" s="924">
        <v>3726</v>
      </c>
      <c r="C162" s="430">
        <v>0</v>
      </c>
      <c r="D162" s="434"/>
      <c r="E162" s="493"/>
      <c r="F162" s="430">
        <v>0</v>
      </c>
      <c r="G162" s="430">
        <v>0</v>
      </c>
      <c r="H162" s="434"/>
      <c r="I162" s="434"/>
      <c r="J162" s="434"/>
      <c r="K162" s="434"/>
    </row>
    <row r="163" spans="1:11" ht="12.75" customHeight="1" thickTop="1" thickBot="1" x14ac:dyDescent="0.25">
      <c r="A163" s="923" t="s">
        <v>42</v>
      </c>
      <c r="B163" s="924">
        <v>3766</v>
      </c>
      <c r="C163" s="425">
        <v>0</v>
      </c>
      <c r="D163" s="427">
        <v>0</v>
      </c>
      <c r="E163" s="493"/>
      <c r="F163" s="425">
        <v>0</v>
      </c>
      <c r="G163" s="430">
        <v>0</v>
      </c>
      <c r="H163" s="434"/>
      <c r="I163" s="434"/>
      <c r="J163" s="434"/>
      <c r="K163" s="434"/>
    </row>
    <row r="164" spans="1:11" ht="12.75" customHeight="1" thickTop="1" thickBot="1" x14ac:dyDescent="0.25">
      <c r="A164" s="923" t="s">
        <v>1163</v>
      </c>
      <c r="B164" s="924">
        <v>3767</v>
      </c>
      <c r="C164" s="425">
        <v>0</v>
      </c>
      <c r="D164" s="430">
        <v>0</v>
      </c>
      <c r="E164" s="493"/>
      <c r="F164" s="430">
        <v>0</v>
      </c>
      <c r="G164" s="430">
        <v>0</v>
      </c>
      <c r="H164" s="434"/>
      <c r="I164" s="434"/>
      <c r="J164" s="434"/>
      <c r="K164" s="434"/>
    </row>
    <row r="165" spans="1:11" ht="12.75" customHeight="1" thickTop="1" thickBot="1" x14ac:dyDescent="0.25">
      <c r="A165" s="923" t="s">
        <v>1164</v>
      </c>
      <c r="B165" s="924">
        <v>3775</v>
      </c>
      <c r="C165" s="425">
        <v>0</v>
      </c>
      <c r="D165" s="424">
        <v>0</v>
      </c>
      <c r="E165" s="443">
        <v>0</v>
      </c>
      <c r="F165" s="424">
        <v>0</v>
      </c>
      <c r="G165" s="809">
        <v>0</v>
      </c>
      <c r="H165" s="443">
        <v>0</v>
      </c>
      <c r="I165" s="434"/>
      <c r="J165" s="434"/>
      <c r="K165" s="443">
        <v>0</v>
      </c>
    </row>
    <row r="166" spans="1:11" ht="12.75" customHeight="1" thickTop="1" thickBot="1" x14ac:dyDescent="0.25">
      <c r="A166" s="923" t="s">
        <v>1840</v>
      </c>
      <c r="B166" s="924">
        <v>3780</v>
      </c>
      <c r="C166" s="430">
        <v>0</v>
      </c>
      <c r="D166" s="443">
        <v>0</v>
      </c>
      <c r="E166" s="430">
        <v>0</v>
      </c>
      <c r="F166" s="430">
        <v>0</v>
      </c>
      <c r="G166" s="430">
        <v>0</v>
      </c>
      <c r="H166" s="430">
        <v>0</v>
      </c>
      <c r="I166" s="434"/>
      <c r="J166" s="434"/>
      <c r="K166" s="430">
        <v>0</v>
      </c>
    </row>
    <row r="167" spans="1:11" ht="12.75" customHeight="1" thickTop="1" thickBot="1" x14ac:dyDescent="0.25">
      <c r="A167" s="923" t="s">
        <v>1026</v>
      </c>
      <c r="B167" s="924">
        <v>3815</v>
      </c>
      <c r="C167" s="425">
        <v>0</v>
      </c>
      <c r="D167" s="434"/>
      <c r="E167" s="493"/>
      <c r="F167" s="425">
        <v>0</v>
      </c>
      <c r="G167" s="434"/>
      <c r="H167" s="434"/>
      <c r="I167" s="434"/>
      <c r="J167" s="434"/>
      <c r="K167" s="434"/>
    </row>
    <row r="168" spans="1:11" ht="12.75" customHeight="1" thickTop="1" thickBot="1" x14ac:dyDescent="0.25">
      <c r="A168" s="923" t="s">
        <v>465</v>
      </c>
      <c r="B168" s="924">
        <v>3825</v>
      </c>
      <c r="C168" s="425">
        <v>0</v>
      </c>
      <c r="D168" s="434"/>
      <c r="E168" s="493"/>
      <c r="F168" s="425">
        <v>0</v>
      </c>
      <c r="G168" s="434"/>
      <c r="H168" s="434"/>
      <c r="I168" s="434"/>
      <c r="J168" s="434"/>
      <c r="K168" s="434"/>
    </row>
    <row r="169" spans="1:11" ht="12.75" customHeight="1" thickTop="1" thickBot="1" x14ac:dyDescent="0.25">
      <c r="A169" s="923" t="s">
        <v>411</v>
      </c>
      <c r="B169" s="924">
        <v>3920</v>
      </c>
      <c r="C169" s="435"/>
      <c r="D169" s="427">
        <v>0</v>
      </c>
      <c r="E169" s="434"/>
      <c r="F169" s="435"/>
      <c r="G169" s="434"/>
      <c r="H169" s="443">
        <v>0</v>
      </c>
      <c r="I169" s="434"/>
      <c r="J169" s="434"/>
      <c r="K169" s="434"/>
    </row>
    <row r="170" spans="1:11" ht="12.75" customHeight="1" thickTop="1" thickBot="1" x14ac:dyDescent="0.25">
      <c r="A170" s="923" t="s">
        <v>412</v>
      </c>
      <c r="B170" s="924">
        <v>3925</v>
      </c>
      <c r="C170" s="432"/>
      <c r="D170" s="425">
        <v>0</v>
      </c>
      <c r="E170" s="432"/>
      <c r="F170" s="432"/>
      <c r="G170" s="434"/>
      <c r="H170" s="430">
        <v>0</v>
      </c>
      <c r="I170" s="434"/>
      <c r="J170" s="434"/>
      <c r="K170" s="443">
        <v>0</v>
      </c>
    </row>
    <row r="171" spans="1:11" ht="25.5" customHeight="1" thickTop="1" thickBot="1" x14ac:dyDescent="0.25">
      <c r="A171" s="929" t="s">
        <v>73</v>
      </c>
      <c r="B171" s="924">
        <v>3999</v>
      </c>
      <c r="C171" s="926">
        <v>0</v>
      </c>
      <c r="D171" s="927">
        <v>0</v>
      </c>
      <c r="E171" s="927">
        <v>0</v>
      </c>
      <c r="F171" s="927">
        <v>0</v>
      </c>
      <c r="G171" s="928">
        <v>0</v>
      </c>
      <c r="H171" s="810">
        <v>0</v>
      </c>
      <c r="I171" s="928">
        <v>0</v>
      </c>
      <c r="J171" s="928">
        <v>0</v>
      </c>
      <c r="K171" s="810">
        <v>0</v>
      </c>
    </row>
    <row r="172" spans="1:11" ht="12.75" customHeight="1" thickTop="1" thickBot="1" x14ac:dyDescent="0.25">
      <c r="A172" s="2335" t="s">
        <v>466</v>
      </c>
      <c r="B172" s="2336"/>
      <c r="C172" s="925">
        <f t="shared" ref="C172:K172" si="6">SUM(C131,C140,C144,C145:C149,C154,C155:C170,C171)</f>
        <v>751851</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1241893</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337" t="s">
        <v>1960</v>
      </c>
      <c r="B175" s="2338"/>
      <c r="C175" s="499"/>
      <c r="D175" s="499"/>
      <c r="E175" s="495"/>
      <c r="F175" s="434"/>
      <c r="G175" s="434"/>
      <c r="H175" s="434"/>
      <c r="I175" s="434"/>
      <c r="J175" s="434"/>
      <c r="K175" s="434"/>
    </row>
    <row r="176" spans="1:11" ht="12.6" customHeight="1" x14ac:dyDescent="0.2">
      <c r="A176" s="913" t="s">
        <v>1234</v>
      </c>
      <c r="B176" s="42">
        <v>4001</v>
      </c>
      <c r="C176" s="490">
        <v>0</v>
      </c>
      <c r="D176" s="419">
        <v>0</v>
      </c>
      <c r="E176" s="437">
        <v>0</v>
      </c>
      <c r="F176" s="413">
        <v>0</v>
      </c>
      <c r="G176" s="413">
        <v>0</v>
      </c>
      <c r="H176" s="437">
        <v>0</v>
      </c>
      <c r="I176" s="437">
        <v>0</v>
      </c>
      <c r="J176" s="437">
        <v>0</v>
      </c>
      <c r="K176" s="437">
        <v>0</v>
      </c>
    </row>
    <row r="177" spans="1:11" ht="22.5" x14ac:dyDescent="0.2">
      <c r="A177" s="917"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343" t="s">
        <v>921</v>
      </c>
      <c r="B178" s="2344"/>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341" t="s">
        <v>1961</v>
      </c>
      <c r="B179" s="2342"/>
      <c r="C179" s="500"/>
      <c r="D179" s="435"/>
      <c r="E179" s="493"/>
      <c r="F179" s="434"/>
      <c r="G179" s="434"/>
      <c r="H179" s="434"/>
      <c r="I179" s="434"/>
      <c r="J179" s="434"/>
      <c r="K179" s="434"/>
    </row>
    <row r="180" spans="1:11" ht="12.75" customHeight="1" x14ac:dyDescent="0.2">
      <c r="A180" s="914" t="s">
        <v>1235</v>
      </c>
      <c r="B180" s="40">
        <v>4045</v>
      </c>
      <c r="C180" s="484">
        <v>0</v>
      </c>
      <c r="D180" s="434"/>
      <c r="E180" s="493"/>
      <c r="F180" s="434"/>
      <c r="G180" s="434"/>
      <c r="H180" s="434"/>
      <c r="I180" s="434"/>
      <c r="J180" s="434"/>
      <c r="K180" s="434"/>
    </row>
    <row r="181" spans="1:11" ht="12.75" customHeight="1" x14ac:dyDescent="0.2">
      <c r="A181" s="914" t="s">
        <v>1236</v>
      </c>
      <c r="B181" s="40">
        <v>4050</v>
      </c>
      <c r="C181" s="484">
        <v>0</v>
      </c>
      <c r="D181" s="437">
        <v>0</v>
      </c>
      <c r="E181" s="493"/>
      <c r="F181" s="434"/>
      <c r="G181" s="434"/>
      <c r="H181" s="437">
        <v>0</v>
      </c>
      <c r="I181" s="434"/>
      <c r="J181" s="434"/>
      <c r="K181" s="434"/>
    </row>
    <row r="182" spans="1:11" ht="12.75" customHeight="1" x14ac:dyDescent="0.2">
      <c r="A182" s="914" t="s">
        <v>299</v>
      </c>
      <c r="B182" s="40">
        <v>4060</v>
      </c>
      <c r="C182" s="490">
        <v>0</v>
      </c>
      <c r="D182" s="413">
        <v>0</v>
      </c>
      <c r="E182" s="434"/>
      <c r="F182" s="413">
        <v>0</v>
      </c>
      <c r="G182" s="413">
        <v>0</v>
      </c>
      <c r="H182" s="413">
        <v>0</v>
      </c>
      <c r="I182" s="434"/>
      <c r="J182" s="434"/>
      <c r="K182" s="432"/>
    </row>
    <row r="183" spans="1:11" ht="22.5" x14ac:dyDescent="0.2">
      <c r="A183" s="917" t="s">
        <v>923</v>
      </c>
      <c r="B183" s="108">
        <v>4090</v>
      </c>
      <c r="C183" s="484">
        <v>0</v>
      </c>
      <c r="D183" s="413">
        <v>0</v>
      </c>
      <c r="E183" s="434"/>
      <c r="F183" s="413">
        <v>0</v>
      </c>
      <c r="G183" s="413">
        <v>0</v>
      </c>
      <c r="H183" s="413">
        <v>0</v>
      </c>
      <c r="I183" s="434"/>
      <c r="J183" s="434"/>
      <c r="K183" s="413">
        <v>0</v>
      </c>
    </row>
    <row r="184" spans="1:11" ht="22.5" customHeight="1" thickBot="1" x14ac:dyDescent="0.25">
      <c r="A184" s="2343" t="s">
        <v>922</v>
      </c>
      <c r="B184" s="2344"/>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341" t="s">
        <v>1962</v>
      </c>
      <c r="B185" s="2342"/>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v>0</v>
      </c>
      <c r="D187" s="419">
        <v>0</v>
      </c>
      <c r="E187" s="493"/>
      <c r="F187" s="419">
        <v>0</v>
      </c>
      <c r="G187" s="419">
        <v>0</v>
      </c>
      <c r="H187" s="434"/>
      <c r="I187" s="434"/>
      <c r="J187" s="434"/>
      <c r="K187" s="434"/>
    </row>
    <row r="188" spans="1:11" ht="12.75" customHeight="1" x14ac:dyDescent="0.2">
      <c r="A188" s="914" t="s">
        <v>1843</v>
      </c>
      <c r="B188" s="40">
        <v>4105</v>
      </c>
      <c r="C188" s="484">
        <v>0</v>
      </c>
      <c r="D188" s="413">
        <v>0</v>
      </c>
      <c r="E188" s="493"/>
      <c r="F188" s="413">
        <v>0</v>
      </c>
      <c r="G188" s="413">
        <v>0</v>
      </c>
      <c r="H188" s="434"/>
      <c r="I188" s="434"/>
      <c r="J188" s="434"/>
      <c r="K188" s="434"/>
    </row>
    <row r="189" spans="1:11" ht="12.75" customHeight="1" x14ac:dyDescent="0.2">
      <c r="A189" s="914" t="s">
        <v>1844</v>
      </c>
      <c r="B189" s="40">
        <v>4107</v>
      </c>
      <c r="C189" s="484">
        <v>0</v>
      </c>
      <c r="D189" s="413">
        <v>0</v>
      </c>
      <c r="E189" s="493"/>
      <c r="F189" s="413">
        <v>0</v>
      </c>
      <c r="G189" s="413">
        <v>0</v>
      </c>
      <c r="H189" s="434"/>
      <c r="I189" s="434"/>
      <c r="J189" s="434"/>
      <c r="K189" s="434"/>
    </row>
    <row r="190" spans="1:11" ht="12.75" customHeight="1" x14ac:dyDescent="0.2">
      <c r="A190" s="914"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v>0</v>
      </c>
      <c r="D193" s="434"/>
      <c r="E193" s="493"/>
      <c r="F193" s="487"/>
      <c r="G193" s="513">
        <v>0</v>
      </c>
      <c r="H193" s="434"/>
      <c r="I193" s="434"/>
      <c r="J193" s="434"/>
      <c r="K193" s="434"/>
    </row>
    <row r="194" spans="1:11" ht="12.75" customHeight="1" x14ac:dyDescent="0.2">
      <c r="A194" s="914" t="s">
        <v>1248</v>
      </c>
      <c r="B194" s="40">
        <v>4210</v>
      </c>
      <c r="C194" s="413">
        <v>0</v>
      </c>
      <c r="D194" s="434"/>
      <c r="E194" s="493"/>
      <c r="F194" s="434"/>
      <c r="G194" s="513">
        <v>0</v>
      </c>
      <c r="H194" s="434"/>
      <c r="I194" s="434"/>
      <c r="J194" s="434"/>
      <c r="K194" s="434"/>
    </row>
    <row r="195" spans="1:11" ht="12.75" customHeight="1" x14ac:dyDescent="0.2">
      <c r="A195" s="914" t="s">
        <v>1237</v>
      </c>
      <c r="B195" s="40">
        <v>4215</v>
      </c>
      <c r="C195" s="484">
        <v>0</v>
      </c>
      <c r="D195" s="434"/>
      <c r="E195" s="493"/>
      <c r="F195" s="434"/>
      <c r="G195" s="513">
        <v>0</v>
      </c>
      <c r="H195" s="434"/>
      <c r="I195" s="434"/>
      <c r="J195" s="434"/>
      <c r="K195" s="434"/>
    </row>
    <row r="196" spans="1:11" ht="12.75" customHeight="1" x14ac:dyDescent="0.2">
      <c r="A196" s="914" t="s">
        <v>1249</v>
      </c>
      <c r="B196" s="40">
        <v>4220</v>
      </c>
      <c r="C196" s="484">
        <v>0</v>
      </c>
      <c r="D196" s="434"/>
      <c r="E196" s="493"/>
      <c r="F196" s="434"/>
      <c r="G196" s="513">
        <v>0</v>
      </c>
      <c r="H196" s="434"/>
      <c r="I196" s="434"/>
      <c r="J196" s="434"/>
      <c r="K196" s="434"/>
    </row>
    <row r="197" spans="1:11" ht="12.75" customHeight="1" x14ac:dyDescent="0.2">
      <c r="A197" s="914" t="s">
        <v>1846</v>
      </c>
      <c r="B197" s="40">
        <v>4225</v>
      </c>
      <c r="C197" s="484">
        <v>0</v>
      </c>
      <c r="D197" s="434"/>
      <c r="E197" s="493"/>
      <c r="F197" s="434"/>
      <c r="G197" s="513">
        <v>0</v>
      </c>
      <c r="H197" s="434"/>
      <c r="I197" s="434"/>
      <c r="J197" s="434"/>
      <c r="K197" s="434"/>
    </row>
    <row r="198" spans="1:11" ht="12.75" customHeight="1" x14ac:dyDescent="0.2">
      <c r="A198" s="914" t="s">
        <v>1847</v>
      </c>
      <c r="B198" s="40">
        <v>4226</v>
      </c>
      <c r="C198" s="484">
        <v>0</v>
      </c>
      <c r="D198" s="434"/>
      <c r="E198" s="493"/>
      <c r="F198" s="434"/>
      <c r="G198" s="513">
        <v>0</v>
      </c>
      <c r="H198" s="434"/>
      <c r="I198" s="434"/>
      <c r="J198" s="434"/>
      <c r="K198" s="434"/>
    </row>
    <row r="199" spans="1:11" ht="12.75" customHeight="1" x14ac:dyDescent="0.2">
      <c r="A199" s="914" t="s">
        <v>929</v>
      </c>
      <c r="B199" s="40">
        <v>4240</v>
      </c>
      <c r="C199" s="492">
        <v>0</v>
      </c>
      <c r="D199" s="434"/>
      <c r="E199" s="493"/>
      <c r="F199" s="434"/>
      <c r="G199" s="1159"/>
      <c r="H199" s="434"/>
      <c r="I199" s="434"/>
      <c r="J199" s="434"/>
      <c r="K199" s="434"/>
    </row>
    <row r="200" spans="1:11" ht="12.75" customHeight="1" x14ac:dyDescent="0.2">
      <c r="A200" s="914"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v>0</v>
      </c>
      <c r="D203" s="413">
        <v>0</v>
      </c>
      <c r="E203" s="434"/>
      <c r="F203" s="413">
        <v>0</v>
      </c>
      <c r="G203" s="413">
        <v>0</v>
      </c>
      <c r="H203" s="434"/>
      <c r="I203" s="434"/>
      <c r="J203" s="434"/>
      <c r="K203" s="434"/>
    </row>
    <row r="204" spans="1:11" ht="12.75" customHeight="1" x14ac:dyDescent="0.2">
      <c r="A204" s="914" t="s">
        <v>1092</v>
      </c>
      <c r="B204" s="40">
        <v>4305</v>
      </c>
      <c r="C204" s="484">
        <v>0</v>
      </c>
      <c r="D204" s="413">
        <v>0</v>
      </c>
      <c r="E204" s="434"/>
      <c r="F204" s="413">
        <v>0</v>
      </c>
      <c r="G204" s="413">
        <v>0</v>
      </c>
      <c r="H204" s="434"/>
      <c r="I204" s="434"/>
      <c r="J204" s="434"/>
      <c r="K204" s="434"/>
    </row>
    <row r="205" spans="1:11" ht="12.75" customHeight="1" x14ac:dyDescent="0.2">
      <c r="A205" s="914" t="s">
        <v>1093</v>
      </c>
      <c r="B205" s="40">
        <v>4332</v>
      </c>
      <c r="C205" s="484">
        <v>0</v>
      </c>
      <c r="D205" s="413">
        <v>0</v>
      </c>
      <c r="E205" s="434"/>
      <c r="F205" s="413">
        <v>0</v>
      </c>
      <c r="G205" s="413">
        <v>0</v>
      </c>
      <c r="H205" s="434"/>
      <c r="I205" s="434"/>
      <c r="J205" s="434"/>
      <c r="K205" s="434"/>
    </row>
    <row r="206" spans="1:11" ht="12.75" customHeight="1" x14ac:dyDescent="0.2">
      <c r="A206" s="914" t="s">
        <v>1218</v>
      </c>
      <c r="B206" s="40">
        <v>4334</v>
      </c>
      <c r="C206" s="484">
        <v>0</v>
      </c>
      <c r="D206" s="413">
        <v>0</v>
      </c>
      <c r="E206" s="434"/>
      <c r="F206" s="413">
        <v>0</v>
      </c>
      <c r="G206" s="413">
        <v>0</v>
      </c>
      <c r="H206" s="434"/>
      <c r="I206" s="434"/>
      <c r="J206" s="434"/>
      <c r="K206" s="434"/>
    </row>
    <row r="207" spans="1:11" ht="12.75" customHeight="1" x14ac:dyDescent="0.2">
      <c r="A207" s="914" t="s">
        <v>1219</v>
      </c>
      <c r="B207" s="40">
        <v>4335</v>
      </c>
      <c r="C207" s="484">
        <v>0</v>
      </c>
      <c r="D207" s="413">
        <v>0</v>
      </c>
      <c r="E207" s="434"/>
      <c r="F207" s="413">
        <v>0</v>
      </c>
      <c r="G207" s="413">
        <v>0</v>
      </c>
      <c r="H207" s="434"/>
      <c r="I207" s="434"/>
      <c r="J207" s="434"/>
      <c r="K207" s="434"/>
    </row>
    <row r="208" spans="1:11" ht="12.75" customHeight="1" x14ac:dyDescent="0.2">
      <c r="A208" s="914" t="s">
        <v>1297</v>
      </c>
      <c r="B208" s="40">
        <v>4337</v>
      </c>
      <c r="C208" s="492">
        <v>0</v>
      </c>
      <c r="D208" s="437">
        <v>0</v>
      </c>
      <c r="E208" s="434"/>
      <c r="F208" s="437">
        <v>0</v>
      </c>
      <c r="G208" s="437">
        <v>0</v>
      </c>
      <c r="H208" s="434"/>
      <c r="I208" s="434"/>
      <c r="J208" s="434"/>
      <c r="K208" s="434"/>
    </row>
    <row r="209" spans="1:11" ht="12.75" customHeight="1" x14ac:dyDescent="0.2">
      <c r="A209" s="914" t="s">
        <v>1220</v>
      </c>
      <c r="B209" s="40">
        <v>4340</v>
      </c>
      <c r="C209" s="484">
        <v>0</v>
      </c>
      <c r="D209" s="413">
        <v>0</v>
      </c>
      <c r="E209" s="434"/>
      <c r="F209" s="413">
        <v>0</v>
      </c>
      <c r="G209" s="413">
        <v>0</v>
      </c>
      <c r="H209" s="434"/>
      <c r="I209" s="434"/>
      <c r="J209" s="434"/>
      <c r="K209" s="434"/>
    </row>
    <row r="210" spans="1:11" ht="12.75" customHeight="1" x14ac:dyDescent="0.2">
      <c r="A210" s="914"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v>0</v>
      </c>
      <c r="D213" s="413">
        <v>0</v>
      </c>
      <c r="E213" s="434"/>
      <c r="F213" s="413">
        <v>0</v>
      </c>
      <c r="G213" s="413">
        <v>0</v>
      </c>
      <c r="H213" s="434"/>
      <c r="I213" s="434"/>
      <c r="J213" s="434"/>
      <c r="K213" s="434"/>
    </row>
    <row r="214" spans="1:11" ht="12.75" customHeight="1" x14ac:dyDescent="0.2">
      <c r="A214" s="914" t="s">
        <v>1848</v>
      </c>
      <c r="B214" s="40">
        <v>4421</v>
      </c>
      <c r="C214" s="484">
        <v>0</v>
      </c>
      <c r="D214" s="413">
        <v>0</v>
      </c>
      <c r="E214" s="434"/>
      <c r="F214" s="413">
        <v>0</v>
      </c>
      <c r="G214" s="413">
        <v>0</v>
      </c>
      <c r="H214" s="434"/>
      <c r="I214" s="434"/>
      <c r="J214" s="434"/>
      <c r="K214" s="434"/>
    </row>
    <row r="215" spans="1:11" ht="12.75" customHeight="1" x14ac:dyDescent="0.2">
      <c r="A215" s="914"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0</v>
      </c>
      <c r="D218" s="413">
        <v>0</v>
      </c>
      <c r="E218" s="434"/>
      <c r="F218" s="413">
        <v>0</v>
      </c>
      <c r="G218" s="413">
        <v>0</v>
      </c>
      <c r="H218" s="434"/>
      <c r="I218" s="434"/>
      <c r="J218" s="434"/>
      <c r="K218" s="434"/>
    </row>
    <row r="219" spans="1:11" ht="12.75" customHeight="1" x14ac:dyDescent="0.2">
      <c r="A219" s="914" t="s">
        <v>1243</v>
      </c>
      <c r="B219" s="40">
        <v>4605</v>
      </c>
      <c r="C219" s="484">
        <v>0</v>
      </c>
      <c r="D219" s="413">
        <v>0</v>
      </c>
      <c r="E219" s="434"/>
      <c r="F219" s="413">
        <v>0</v>
      </c>
      <c r="G219" s="413">
        <v>0</v>
      </c>
      <c r="H219" s="434"/>
      <c r="I219" s="434"/>
      <c r="J219" s="434"/>
      <c r="K219" s="434"/>
    </row>
    <row r="220" spans="1:11" ht="12.75" customHeight="1" x14ac:dyDescent="0.2">
      <c r="A220" s="914" t="s">
        <v>1849</v>
      </c>
      <c r="B220" s="158">
        <v>4620</v>
      </c>
      <c r="C220" s="484">
        <v>74714</v>
      </c>
      <c r="D220" s="413">
        <v>0</v>
      </c>
      <c r="E220" s="434"/>
      <c r="F220" s="413">
        <v>0</v>
      </c>
      <c r="G220" s="413">
        <v>0</v>
      </c>
      <c r="H220" s="434"/>
      <c r="I220" s="434"/>
      <c r="J220" s="434"/>
      <c r="K220" s="434"/>
    </row>
    <row r="221" spans="1:11" ht="12.75" customHeight="1" x14ac:dyDescent="0.2">
      <c r="A221" s="914" t="s">
        <v>1244</v>
      </c>
      <c r="B221" s="40">
        <v>4625</v>
      </c>
      <c r="C221" s="484">
        <v>0</v>
      </c>
      <c r="D221" s="413">
        <v>0</v>
      </c>
      <c r="E221" s="434"/>
      <c r="F221" s="413">
        <v>0</v>
      </c>
      <c r="G221" s="413">
        <v>0</v>
      </c>
      <c r="H221" s="434"/>
      <c r="I221" s="434"/>
      <c r="J221" s="434"/>
      <c r="K221" s="434"/>
    </row>
    <row r="222" spans="1:11" ht="12.75" customHeight="1" x14ac:dyDescent="0.2">
      <c r="A222" s="914"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74714</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0</v>
      </c>
      <c r="D226" s="413">
        <v>0</v>
      </c>
      <c r="E226" s="434"/>
      <c r="F226" s="434"/>
      <c r="G226" s="413">
        <v>0</v>
      </c>
      <c r="H226" s="434"/>
      <c r="I226" s="434"/>
      <c r="J226" s="434"/>
      <c r="K226" s="434"/>
    </row>
    <row r="227" spans="1:11" ht="12.75" customHeight="1" x14ac:dyDescent="0.2">
      <c r="A227" s="914" t="s">
        <v>70</v>
      </c>
      <c r="B227" s="40">
        <v>4799</v>
      </c>
      <c r="C227" s="484">
        <v>0</v>
      </c>
      <c r="D227" s="413">
        <v>0</v>
      </c>
      <c r="E227" s="434"/>
      <c r="F227" s="434"/>
      <c r="G227" s="413">
        <v>0</v>
      </c>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v>0</v>
      </c>
      <c r="D229" s="425">
        <v>0</v>
      </c>
      <c r="E229" s="434"/>
      <c r="F229" s="434"/>
      <c r="G229" s="425">
        <v>0</v>
      </c>
      <c r="H229" s="434"/>
      <c r="I229" s="434"/>
      <c r="J229" s="434"/>
      <c r="K229" s="434"/>
    </row>
    <row r="230" spans="1:11" ht="12.75" customHeight="1" thickTop="1" x14ac:dyDescent="0.2">
      <c r="A230" s="913" t="s">
        <v>413</v>
      </c>
      <c r="B230" s="42">
        <v>4850</v>
      </c>
      <c r="C230" s="492">
        <v>0</v>
      </c>
      <c r="D230" s="437">
        <v>0</v>
      </c>
      <c r="E230" s="437">
        <v>0</v>
      </c>
      <c r="F230" s="437">
        <v>0</v>
      </c>
      <c r="G230" s="437">
        <v>0</v>
      </c>
      <c r="H230" s="437">
        <v>0</v>
      </c>
      <c r="I230" s="434"/>
      <c r="J230" s="437">
        <v>0</v>
      </c>
      <c r="K230" s="437">
        <v>0</v>
      </c>
    </row>
    <row r="231" spans="1:11" ht="12.75" customHeight="1" x14ac:dyDescent="0.2">
      <c r="A231" s="913" t="s">
        <v>414</v>
      </c>
      <c r="B231" s="42">
        <v>4851</v>
      </c>
      <c r="C231" s="492">
        <v>0</v>
      </c>
      <c r="D231" s="437">
        <v>0</v>
      </c>
      <c r="E231" s="434"/>
      <c r="F231" s="692">
        <v>0</v>
      </c>
      <c r="G231" s="437">
        <v>0</v>
      </c>
      <c r="H231" s="434"/>
      <c r="I231" s="434"/>
      <c r="J231" s="434"/>
      <c r="K231" s="434"/>
    </row>
    <row r="232" spans="1:11" ht="12.75" customHeight="1" x14ac:dyDescent="0.2">
      <c r="A232" s="913" t="s">
        <v>415</v>
      </c>
      <c r="B232" s="42">
        <v>4852</v>
      </c>
      <c r="C232" s="492">
        <v>0</v>
      </c>
      <c r="D232" s="437">
        <v>0</v>
      </c>
      <c r="E232" s="437">
        <v>0</v>
      </c>
      <c r="F232" s="437">
        <v>0</v>
      </c>
      <c r="G232" s="437">
        <v>0</v>
      </c>
      <c r="H232" s="437">
        <v>0</v>
      </c>
      <c r="I232" s="434"/>
      <c r="J232" s="437">
        <v>0</v>
      </c>
      <c r="K232" s="437">
        <v>0</v>
      </c>
    </row>
    <row r="233" spans="1:11" ht="12.75" customHeight="1" x14ac:dyDescent="0.2">
      <c r="A233" s="913" t="s">
        <v>416</v>
      </c>
      <c r="B233" s="42">
        <v>4853</v>
      </c>
      <c r="C233" s="492">
        <v>0</v>
      </c>
      <c r="D233" s="437">
        <v>0</v>
      </c>
      <c r="E233" s="437">
        <v>0</v>
      </c>
      <c r="F233" s="437">
        <v>0</v>
      </c>
      <c r="G233" s="437">
        <v>0</v>
      </c>
      <c r="H233" s="437">
        <v>0</v>
      </c>
      <c r="I233" s="434"/>
      <c r="J233" s="437">
        <v>0</v>
      </c>
      <c r="K233" s="437">
        <v>0</v>
      </c>
    </row>
    <row r="234" spans="1:11" ht="12.75" customHeight="1" x14ac:dyDescent="0.2">
      <c r="A234" s="913" t="s">
        <v>417</v>
      </c>
      <c r="B234" s="42">
        <v>4854</v>
      </c>
      <c r="C234" s="492">
        <v>0</v>
      </c>
      <c r="D234" s="437">
        <v>0</v>
      </c>
      <c r="E234" s="437">
        <v>0</v>
      </c>
      <c r="F234" s="437">
        <v>0</v>
      </c>
      <c r="G234" s="437">
        <v>0</v>
      </c>
      <c r="H234" s="437">
        <v>0</v>
      </c>
      <c r="I234" s="434"/>
      <c r="J234" s="437">
        <v>0</v>
      </c>
      <c r="K234" s="437">
        <v>0</v>
      </c>
    </row>
    <row r="235" spans="1:11" ht="12.75" customHeight="1" x14ac:dyDescent="0.2">
      <c r="A235" s="913" t="s">
        <v>544</v>
      </c>
      <c r="B235" s="42">
        <v>4855</v>
      </c>
      <c r="C235" s="492">
        <v>0</v>
      </c>
      <c r="D235" s="437">
        <v>0</v>
      </c>
      <c r="E235" s="437">
        <v>0</v>
      </c>
      <c r="F235" s="437">
        <v>0</v>
      </c>
      <c r="G235" s="437">
        <v>0</v>
      </c>
      <c r="H235" s="437">
        <v>0</v>
      </c>
      <c r="I235" s="434"/>
      <c r="J235" s="437">
        <v>0</v>
      </c>
      <c r="K235" s="437">
        <v>0</v>
      </c>
    </row>
    <row r="236" spans="1:11" ht="12.75" customHeight="1" x14ac:dyDescent="0.2">
      <c r="A236" s="913" t="s">
        <v>418</v>
      </c>
      <c r="B236" s="42">
        <v>4856</v>
      </c>
      <c r="C236" s="492">
        <v>0</v>
      </c>
      <c r="D236" s="437">
        <v>0</v>
      </c>
      <c r="E236" s="437">
        <v>0</v>
      </c>
      <c r="F236" s="437">
        <v>0</v>
      </c>
      <c r="G236" s="437">
        <v>0</v>
      </c>
      <c r="H236" s="437">
        <v>0</v>
      </c>
      <c r="I236" s="434"/>
      <c r="J236" s="437">
        <v>0</v>
      </c>
      <c r="K236" s="437">
        <v>0</v>
      </c>
    </row>
    <row r="237" spans="1:11" ht="12.75" customHeight="1" x14ac:dyDescent="0.2">
      <c r="A237" s="913" t="s">
        <v>419</v>
      </c>
      <c r="B237" s="42">
        <v>4857</v>
      </c>
      <c r="C237" s="492">
        <v>0</v>
      </c>
      <c r="D237" s="437">
        <v>0</v>
      </c>
      <c r="E237" s="437">
        <v>0</v>
      </c>
      <c r="F237" s="437">
        <v>0</v>
      </c>
      <c r="G237" s="437">
        <v>0</v>
      </c>
      <c r="H237" s="437">
        <v>0</v>
      </c>
      <c r="I237" s="434"/>
      <c r="J237" s="437">
        <v>0</v>
      </c>
      <c r="K237" s="437">
        <v>0</v>
      </c>
    </row>
    <row r="238" spans="1:11" ht="12.75" customHeight="1" x14ac:dyDescent="0.2">
      <c r="A238" s="913" t="s">
        <v>420</v>
      </c>
      <c r="B238" s="42">
        <v>4860</v>
      </c>
      <c r="C238" s="492">
        <v>0</v>
      </c>
      <c r="D238" s="437">
        <v>0</v>
      </c>
      <c r="E238" s="437">
        <v>0</v>
      </c>
      <c r="F238" s="437">
        <v>0</v>
      </c>
      <c r="G238" s="437">
        <v>0</v>
      </c>
      <c r="H238" s="437">
        <v>0</v>
      </c>
      <c r="I238" s="434"/>
      <c r="J238" s="437">
        <v>0</v>
      </c>
      <c r="K238" s="437">
        <v>0</v>
      </c>
    </row>
    <row r="239" spans="1:11" ht="12.75" customHeight="1" x14ac:dyDescent="0.2">
      <c r="A239" s="913" t="s">
        <v>421</v>
      </c>
      <c r="B239" s="42">
        <v>4861</v>
      </c>
      <c r="C239" s="492">
        <v>0</v>
      </c>
      <c r="D239" s="437">
        <v>0</v>
      </c>
      <c r="E239" s="437">
        <v>0</v>
      </c>
      <c r="F239" s="437">
        <v>0</v>
      </c>
      <c r="G239" s="437">
        <v>0</v>
      </c>
      <c r="H239" s="437">
        <v>0</v>
      </c>
      <c r="I239" s="434"/>
      <c r="J239" s="437">
        <v>0</v>
      </c>
      <c r="K239" s="437">
        <v>0</v>
      </c>
    </row>
    <row r="240" spans="1:11" ht="12.75" customHeight="1" x14ac:dyDescent="0.2">
      <c r="A240" s="913" t="s">
        <v>422</v>
      </c>
      <c r="B240" s="42">
        <v>4862</v>
      </c>
      <c r="C240" s="492">
        <v>0</v>
      </c>
      <c r="D240" s="437">
        <v>0</v>
      </c>
      <c r="E240" s="482"/>
      <c r="F240" s="437">
        <v>0</v>
      </c>
      <c r="G240" s="437">
        <v>0</v>
      </c>
      <c r="H240" s="482"/>
      <c r="I240" s="434"/>
      <c r="J240" s="482"/>
      <c r="K240" s="482"/>
    </row>
    <row r="241" spans="1:11" ht="12.75" customHeight="1" x14ac:dyDescent="0.2">
      <c r="A241" s="913" t="s">
        <v>423</v>
      </c>
      <c r="B241" s="42">
        <v>4863</v>
      </c>
      <c r="C241" s="492">
        <v>0</v>
      </c>
      <c r="D241" s="437">
        <v>0</v>
      </c>
      <c r="E241" s="434"/>
      <c r="F241" s="482"/>
      <c r="G241" s="507"/>
      <c r="H241" s="434"/>
      <c r="I241" s="434"/>
      <c r="J241" s="434"/>
      <c r="K241" s="434"/>
    </row>
    <row r="242" spans="1:11" ht="12.75" customHeight="1" x14ac:dyDescent="0.2">
      <c r="A242" s="913" t="s">
        <v>549</v>
      </c>
      <c r="B242" s="42">
        <v>4864</v>
      </c>
      <c r="C242" s="492">
        <v>0</v>
      </c>
      <c r="D242" s="437">
        <v>0</v>
      </c>
      <c r="E242" s="437">
        <v>0</v>
      </c>
      <c r="F242" s="437">
        <v>0</v>
      </c>
      <c r="G242" s="437">
        <v>0</v>
      </c>
      <c r="H242" s="437">
        <v>0</v>
      </c>
      <c r="I242" s="434"/>
      <c r="J242" s="437">
        <v>0</v>
      </c>
      <c r="K242" s="437">
        <v>0</v>
      </c>
    </row>
    <row r="243" spans="1:11" ht="12.75" customHeight="1" x14ac:dyDescent="0.2">
      <c r="A243" s="913" t="s">
        <v>550</v>
      </c>
      <c r="B243" s="42">
        <v>4865</v>
      </c>
      <c r="C243" s="492">
        <v>0</v>
      </c>
      <c r="D243" s="437">
        <v>0</v>
      </c>
      <c r="E243" s="437">
        <v>0</v>
      </c>
      <c r="F243" s="437">
        <v>0</v>
      </c>
      <c r="G243" s="437">
        <v>0</v>
      </c>
      <c r="H243" s="437">
        <v>0</v>
      </c>
      <c r="I243" s="434"/>
      <c r="J243" s="437">
        <v>0</v>
      </c>
      <c r="K243" s="437">
        <v>0</v>
      </c>
    </row>
    <row r="244" spans="1:11" ht="12.75" customHeight="1" x14ac:dyDescent="0.2">
      <c r="A244" s="913" t="s">
        <v>548</v>
      </c>
      <c r="B244" s="42">
        <v>4866</v>
      </c>
      <c r="C244" s="492">
        <v>0</v>
      </c>
      <c r="D244" s="437">
        <v>0</v>
      </c>
      <c r="E244" s="437">
        <v>0</v>
      </c>
      <c r="F244" s="437">
        <v>0</v>
      </c>
      <c r="G244" s="437">
        <v>0</v>
      </c>
      <c r="H244" s="437">
        <v>0</v>
      </c>
      <c r="I244" s="434"/>
      <c r="J244" s="437">
        <v>0</v>
      </c>
      <c r="K244" s="437">
        <v>0</v>
      </c>
    </row>
    <row r="245" spans="1:11" ht="12.75" customHeight="1" x14ac:dyDescent="0.2">
      <c r="A245" s="913" t="s">
        <v>547</v>
      </c>
      <c r="B245" s="42">
        <v>4867</v>
      </c>
      <c r="C245" s="492">
        <v>0</v>
      </c>
      <c r="D245" s="437">
        <v>0</v>
      </c>
      <c r="E245" s="437">
        <v>0</v>
      </c>
      <c r="F245" s="437">
        <v>0</v>
      </c>
      <c r="G245" s="437">
        <v>0</v>
      </c>
      <c r="H245" s="437">
        <v>0</v>
      </c>
      <c r="I245" s="434"/>
      <c r="J245" s="437">
        <v>0</v>
      </c>
      <c r="K245" s="437">
        <v>0</v>
      </c>
    </row>
    <row r="246" spans="1:11" ht="12.75" customHeight="1" x14ac:dyDescent="0.2">
      <c r="A246" s="913" t="s">
        <v>546</v>
      </c>
      <c r="B246" s="42">
        <v>4868</v>
      </c>
      <c r="C246" s="492">
        <v>0</v>
      </c>
      <c r="D246" s="437">
        <v>0</v>
      </c>
      <c r="E246" s="437">
        <v>0</v>
      </c>
      <c r="F246" s="437">
        <v>0</v>
      </c>
      <c r="G246" s="437">
        <v>0</v>
      </c>
      <c r="H246" s="437">
        <v>0</v>
      </c>
      <c r="I246" s="434"/>
      <c r="J246" s="437">
        <v>0</v>
      </c>
      <c r="K246" s="437">
        <v>0</v>
      </c>
    </row>
    <row r="247" spans="1:11" ht="12.75" customHeight="1" x14ac:dyDescent="0.2">
      <c r="A247" s="913" t="s">
        <v>545</v>
      </c>
      <c r="B247" s="42">
        <v>4869</v>
      </c>
      <c r="C247" s="492">
        <v>0</v>
      </c>
      <c r="D247" s="437">
        <v>0</v>
      </c>
      <c r="E247" s="437">
        <v>0</v>
      </c>
      <c r="F247" s="437">
        <v>0</v>
      </c>
      <c r="G247" s="437">
        <v>0</v>
      </c>
      <c r="H247" s="437">
        <v>0</v>
      </c>
      <c r="I247" s="434"/>
      <c r="J247" s="437">
        <v>0</v>
      </c>
      <c r="K247" s="437">
        <v>0</v>
      </c>
    </row>
    <row r="248" spans="1:11" ht="12.75" customHeight="1" x14ac:dyDescent="0.2">
      <c r="A248" s="913" t="s">
        <v>1344</v>
      </c>
      <c r="B248" s="42">
        <v>4870</v>
      </c>
      <c r="C248" s="492">
        <v>0</v>
      </c>
      <c r="D248" s="437">
        <v>0</v>
      </c>
      <c r="E248" s="437">
        <v>0</v>
      </c>
      <c r="F248" s="437">
        <v>0</v>
      </c>
      <c r="G248" s="437">
        <v>0</v>
      </c>
      <c r="H248" s="437">
        <v>0</v>
      </c>
      <c r="I248" s="434"/>
      <c r="J248" s="437">
        <v>0</v>
      </c>
      <c r="K248" s="437">
        <v>0</v>
      </c>
    </row>
    <row r="249" spans="1:11" ht="12.75" customHeight="1" x14ac:dyDescent="0.2">
      <c r="A249" s="913" t="s">
        <v>925</v>
      </c>
      <c r="B249" s="42">
        <v>4871</v>
      </c>
      <c r="C249" s="492">
        <v>0</v>
      </c>
      <c r="D249" s="437">
        <v>0</v>
      </c>
      <c r="E249" s="437">
        <v>0</v>
      </c>
      <c r="F249" s="437">
        <v>0</v>
      </c>
      <c r="G249" s="437">
        <v>0</v>
      </c>
      <c r="H249" s="437">
        <v>0</v>
      </c>
      <c r="I249" s="434"/>
      <c r="J249" s="437">
        <v>0</v>
      </c>
      <c r="K249" s="437">
        <v>0</v>
      </c>
    </row>
    <row r="250" spans="1:11" ht="12.75" customHeight="1" x14ac:dyDescent="0.2">
      <c r="A250" s="913" t="s">
        <v>926</v>
      </c>
      <c r="B250" s="42">
        <v>4872</v>
      </c>
      <c r="C250" s="492">
        <v>0</v>
      </c>
      <c r="D250" s="437">
        <v>0</v>
      </c>
      <c r="E250" s="437">
        <v>0</v>
      </c>
      <c r="F250" s="437">
        <v>0</v>
      </c>
      <c r="G250" s="437">
        <v>0</v>
      </c>
      <c r="H250" s="437">
        <v>0</v>
      </c>
      <c r="I250" s="434"/>
      <c r="J250" s="437">
        <v>0</v>
      </c>
      <c r="K250" s="437">
        <v>0</v>
      </c>
    </row>
    <row r="251" spans="1:11" ht="12.75" customHeight="1" x14ac:dyDescent="0.2">
      <c r="A251" s="913" t="s">
        <v>927</v>
      </c>
      <c r="B251" s="42">
        <v>4873</v>
      </c>
      <c r="C251" s="492">
        <v>0</v>
      </c>
      <c r="D251" s="437">
        <v>0</v>
      </c>
      <c r="E251" s="437">
        <v>0</v>
      </c>
      <c r="F251" s="437">
        <v>0</v>
      </c>
      <c r="G251" s="437">
        <v>0</v>
      </c>
      <c r="H251" s="437">
        <v>0</v>
      </c>
      <c r="I251" s="434"/>
      <c r="J251" s="437">
        <v>0</v>
      </c>
      <c r="K251" s="437">
        <v>0</v>
      </c>
    </row>
    <row r="252" spans="1:11" ht="12.75" customHeight="1" x14ac:dyDescent="0.2">
      <c r="A252" s="913" t="s">
        <v>928</v>
      </c>
      <c r="B252" s="42">
        <v>4874</v>
      </c>
      <c r="C252" s="492">
        <v>0</v>
      </c>
      <c r="D252" s="437">
        <v>0</v>
      </c>
      <c r="E252" s="437">
        <v>0</v>
      </c>
      <c r="F252" s="437">
        <v>0</v>
      </c>
      <c r="G252" s="437">
        <v>0</v>
      </c>
      <c r="H252" s="437">
        <v>0</v>
      </c>
      <c r="I252" s="434"/>
      <c r="J252" s="437">
        <v>0</v>
      </c>
      <c r="K252" s="437">
        <v>0</v>
      </c>
    </row>
    <row r="253" spans="1:11" ht="12.75" customHeight="1" x14ac:dyDescent="0.2">
      <c r="A253" s="913" t="s">
        <v>551</v>
      </c>
      <c r="B253" s="42">
        <v>4875</v>
      </c>
      <c r="C253" s="492">
        <v>0</v>
      </c>
      <c r="D253" s="437">
        <v>0</v>
      </c>
      <c r="E253" s="437">
        <v>0</v>
      </c>
      <c r="F253" s="437">
        <v>0</v>
      </c>
      <c r="G253" s="437">
        <v>0</v>
      </c>
      <c r="H253" s="437">
        <v>0</v>
      </c>
      <c r="I253" s="434"/>
      <c r="J253" s="437">
        <v>0</v>
      </c>
      <c r="K253" s="437">
        <v>0</v>
      </c>
    </row>
    <row r="254" spans="1:11" ht="12.75" customHeight="1" x14ac:dyDescent="0.2">
      <c r="A254" s="913" t="s">
        <v>889</v>
      </c>
      <c r="B254" s="42">
        <v>4876</v>
      </c>
      <c r="C254" s="492">
        <v>0</v>
      </c>
      <c r="D254" s="437">
        <v>0</v>
      </c>
      <c r="E254" s="437">
        <v>0</v>
      </c>
      <c r="F254" s="437">
        <v>0</v>
      </c>
      <c r="G254" s="437">
        <v>0</v>
      </c>
      <c r="H254" s="437">
        <v>0</v>
      </c>
      <c r="I254" s="434"/>
      <c r="J254" s="437">
        <v>0</v>
      </c>
      <c r="K254" s="437">
        <v>0</v>
      </c>
    </row>
    <row r="255" spans="1:11" ht="12.75" customHeight="1" x14ac:dyDescent="0.2">
      <c r="A255" s="913" t="s">
        <v>890</v>
      </c>
      <c r="B255" s="42">
        <v>4877</v>
      </c>
      <c r="C255" s="492">
        <v>0</v>
      </c>
      <c r="D255" s="437">
        <v>0</v>
      </c>
      <c r="E255" s="437">
        <v>0</v>
      </c>
      <c r="F255" s="437">
        <v>0</v>
      </c>
      <c r="G255" s="437">
        <v>0</v>
      </c>
      <c r="H255" s="437">
        <v>0</v>
      </c>
      <c r="I255" s="434"/>
      <c r="J255" s="437">
        <v>0</v>
      </c>
      <c r="K255" s="437">
        <v>0</v>
      </c>
    </row>
    <row r="256" spans="1:11" ht="12.75" customHeight="1" x14ac:dyDescent="0.2">
      <c r="A256" s="913" t="s">
        <v>891</v>
      </c>
      <c r="B256" s="42">
        <v>4878</v>
      </c>
      <c r="C256" s="492">
        <v>0</v>
      </c>
      <c r="D256" s="437">
        <v>0</v>
      </c>
      <c r="E256" s="437">
        <v>0</v>
      </c>
      <c r="F256" s="437">
        <v>0</v>
      </c>
      <c r="G256" s="437">
        <v>0</v>
      </c>
      <c r="H256" s="437">
        <v>0</v>
      </c>
      <c r="I256" s="434"/>
      <c r="J256" s="437">
        <v>0</v>
      </c>
      <c r="K256" s="437">
        <v>0</v>
      </c>
    </row>
    <row r="257" spans="1:11" ht="12.75" customHeight="1" x14ac:dyDescent="0.2">
      <c r="A257" s="913" t="s">
        <v>892</v>
      </c>
      <c r="B257" s="42">
        <v>4879</v>
      </c>
      <c r="C257" s="492">
        <v>0</v>
      </c>
      <c r="D257" s="437">
        <v>0</v>
      </c>
      <c r="E257" s="437">
        <v>0</v>
      </c>
      <c r="F257" s="437">
        <v>0</v>
      </c>
      <c r="G257" s="437">
        <v>0</v>
      </c>
      <c r="H257" s="437">
        <v>0</v>
      </c>
      <c r="I257" s="434"/>
      <c r="J257" s="437">
        <v>0</v>
      </c>
      <c r="K257" s="437">
        <v>0</v>
      </c>
    </row>
    <row r="258" spans="1:11" ht="12.75" customHeight="1" x14ac:dyDescent="0.2">
      <c r="A258" s="554" t="s">
        <v>1850</v>
      </c>
      <c r="B258" s="745">
        <v>4880</v>
      </c>
      <c r="C258" s="492">
        <v>0</v>
      </c>
      <c r="D258" s="437">
        <v>0</v>
      </c>
      <c r="E258" s="437">
        <v>0</v>
      </c>
      <c r="F258" s="437">
        <v>0</v>
      </c>
      <c r="G258" s="437">
        <v>0</v>
      </c>
      <c r="H258" s="437">
        <v>0</v>
      </c>
      <c r="I258" s="434"/>
      <c r="J258" s="437">
        <v>0</v>
      </c>
      <c r="K258" s="437">
        <v>0</v>
      </c>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v>0</v>
      </c>
      <c r="G261" s="1761">
        <v>0</v>
      </c>
      <c r="H261" s="483"/>
      <c r="I261" s="434"/>
      <c r="J261" s="483"/>
      <c r="K261" s="483"/>
    </row>
    <row r="262" spans="1:11" ht="12.75" customHeight="1" thickTop="1" thickBot="1" x14ac:dyDescent="0.25">
      <c r="A262" s="913" t="s">
        <v>1283</v>
      </c>
      <c r="B262" s="42">
        <v>4904</v>
      </c>
      <c r="C262" s="1722">
        <v>0</v>
      </c>
      <c r="D262" s="1786">
        <v>0</v>
      </c>
      <c r="E262" s="483"/>
      <c r="F262" s="487"/>
      <c r="G262" s="1786">
        <v>0</v>
      </c>
      <c r="H262" s="483"/>
      <c r="I262" s="434"/>
      <c r="J262" s="434"/>
      <c r="K262" s="434"/>
    </row>
    <row r="263" spans="1:11" ht="12.75" customHeight="1" thickTop="1" thickBot="1" x14ac:dyDescent="0.25">
      <c r="A263" s="914" t="s">
        <v>1851</v>
      </c>
      <c r="B263" s="40">
        <v>4905</v>
      </c>
      <c r="C263" s="424">
        <v>0</v>
      </c>
      <c r="D263" s="434"/>
      <c r="E263" s="434"/>
      <c r="F263" s="427">
        <v>0</v>
      </c>
      <c r="G263" s="424">
        <v>0</v>
      </c>
      <c r="H263" s="434"/>
      <c r="I263" s="434"/>
      <c r="J263" s="434"/>
      <c r="K263" s="434"/>
    </row>
    <row r="264" spans="1:11" ht="12.75" customHeight="1" thickTop="1" thickBot="1" x14ac:dyDescent="0.25">
      <c r="A264" s="914" t="s">
        <v>1852</v>
      </c>
      <c r="B264" s="40">
        <v>4909</v>
      </c>
      <c r="C264" s="425">
        <v>0</v>
      </c>
      <c r="D264" s="434"/>
      <c r="E264" s="434"/>
      <c r="F264" s="425">
        <v>0</v>
      </c>
      <c r="G264" s="425">
        <v>0</v>
      </c>
      <c r="H264" s="434"/>
      <c r="I264" s="434"/>
      <c r="J264" s="434"/>
      <c r="K264" s="434"/>
    </row>
    <row r="265" spans="1:11" ht="12.75" customHeight="1" thickTop="1" thickBot="1" x14ac:dyDescent="0.25">
      <c r="A265" s="914" t="s">
        <v>1058</v>
      </c>
      <c r="B265" s="40">
        <v>4910</v>
      </c>
      <c r="C265" s="425">
        <v>0</v>
      </c>
      <c r="D265" s="434"/>
      <c r="E265" s="434"/>
      <c r="F265" s="425">
        <v>0</v>
      </c>
      <c r="G265" s="425">
        <v>0</v>
      </c>
      <c r="H265" s="434"/>
      <c r="I265" s="434"/>
      <c r="J265" s="434"/>
      <c r="K265" s="434"/>
    </row>
    <row r="266" spans="1:11" ht="12.75" customHeight="1" thickTop="1" thickBot="1" x14ac:dyDescent="0.25">
      <c r="A266" s="914" t="s">
        <v>216</v>
      </c>
      <c r="B266" s="40">
        <v>4920</v>
      </c>
      <c r="C266" s="425">
        <v>0</v>
      </c>
      <c r="D266" s="427">
        <v>0</v>
      </c>
      <c r="E266" s="434"/>
      <c r="F266" s="424">
        <v>0</v>
      </c>
      <c r="G266" s="424">
        <v>0</v>
      </c>
      <c r="H266" s="434"/>
      <c r="I266" s="434"/>
      <c r="J266" s="434"/>
      <c r="K266" s="434"/>
    </row>
    <row r="267" spans="1:11" ht="12.75" customHeight="1" thickTop="1" thickBot="1" x14ac:dyDescent="0.25">
      <c r="A267" s="914" t="s">
        <v>500</v>
      </c>
      <c r="B267" s="40">
        <v>4930</v>
      </c>
      <c r="C267" s="425">
        <v>0</v>
      </c>
      <c r="D267" s="425">
        <v>0</v>
      </c>
      <c r="E267" s="434"/>
      <c r="F267" s="425">
        <v>0</v>
      </c>
      <c r="G267" s="425">
        <v>0</v>
      </c>
      <c r="H267" s="434"/>
      <c r="I267" s="434"/>
      <c r="J267" s="434"/>
      <c r="K267" s="434"/>
    </row>
    <row r="268" spans="1:11" ht="12.75" customHeight="1" thickTop="1" thickBot="1" x14ac:dyDescent="0.25">
      <c r="A268" s="914" t="s">
        <v>877</v>
      </c>
      <c r="B268" s="40">
        <v>4932</v>
      </c>
      <c r="C268" s="425">
        <v>0</v>
      </c>
      <c r="D268" s="425">
        <v>0</v>
      </c>
      <c r="E268" s="434"/>
      <c r="F268" s="425">
        <v>0</v>
      </c>
      <c r="G268" s="425">
        <v>0</v>
      </c>
      <c r="H268" s="434"/>
      <c r="I268" s="434"/>
      <c r="J268" s="434"/>
      <c r="K268" s="434"/>
    </row>
    <row r="269" spans="1:11" ht="12.75" customHeight="1" thickTop="1" thickBot="1" x14ac:dyDescent="0.25">
      <c r="A269" s="914" t="s">
        <v>1059</v>
      </c>
      <c r="B269" s="40">
        <v>4960</v>
      </c>
      <c r="C269" s="498">
        <v>0</v>
      </c>
      <c r="D269" s="425">
        <v>0</v>
      </c>
      <c r="E269" s="434"/>
      <c r="F269" s="425">
        <v>0</v>
      </c>
      <c r="G269" s="425">
        <v>0</v>
      </c>
      <c r="H269" s="434"/>
      <c r="I269" s="434"/>
      <c r="J269" s="434"/>
      <c r="K269" s="434"/>
    </row>
    <row r="270" spans="1:11" ht="12.75" customHeight="1" thickTop="1" thickBot="1" x14ac:dyDescent="0.25">
      <c r="A270" s="914" t="s">
        <v>667</v>
      </c>
      <c r="B270" s="40">
        <v>4991</v>
      </c>
      <c r="C270" s="498">
        <v>50331</v>
      </c>
      <c r="D270" s="425">
        <v>0</v>
      </c>
      <c r="E270" s="434"/>
      <c r="F270" s="425">
        <v>0</v>
      </c>
      <c r="G270" s="425">
        <v>0</v>
      </c>
      <c r="H270" s="434"/>
      <c r="I270" s="434"/>
      <c r="J270" s="434"/>
      <c r="K270" s="434"/>
    </row>
    <row r="271" spans="1:11" ht="12.75" customHeight="1" thickTop="1" thickBot="1" x14ac:dyDescent="0.25">
      <c r="A271" s="914" t="s">
        <v>443</v>
      </c>
      <c r="B271" s="40">
        <v>4992</v>
      </c>
      <c r="C271" s="498">
        <v>568</v>
      </c>
      <c r="D271" s="425">
        <v>0</v>
      </c>
      <c r="E271" s="434"/>
      <c r="F271" s="425">
        <v>0</v>
      </c>
      <c r="G271" s="425">
        <v>0</v>
      </c>
      <c r="H271" s="434"/>
      <c r="I271" s="434"/>
      <c r="J271" s="434"/>
      <c r="K271" s="434"/>
    </row>
    <row r="272" spans="1:11" s="29" customFormat="1" ht="12.75" customHeight="1" thickTop="1" thickBot="1" x14ac:dyDescent="0.25">
      <c r="A272" s="917" t="s">
        <v>79</v>
      </c>
      <c r="B272" s="158">
        <v>4999</v>
      </c>
      <c r="C272" s="498">
        <v>64507</v>
      </c>
      <c r="D272" s="425">
        <v>0</v>
      </c>
      <c r="E272" s="434"/>
      <c r="F272" s="425">
        <v>0</v>
      </c>
      <c r="G272" s="425">
        <v>0</v>
      </c>
      <c r="H272" s="443">
        <v>0</v>
      </c>
      <c r="I272" s="434"/>
      <c r="J272" s="434"/>
      <c r="K272" s="443">
        <v>0</v>
      </c>
    </row>
    <row r="273" spans="1:11" ht="23.25" customHeight="1" thickTop="1" thickBot="1" x14ac:dyDescent="0.25">
      <c r="A273" s="2339" t="s">
        <v>1777</v>
      </c>
      <c r="B273" s="2340"/>
      <c r="C273" s="494">
        <f t="shared" ref="C273:H273" si="10">SUM(C191,C201,C211,C216,C224,C228,C229,C259:C272)</f>
        <v>190120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190120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16545072</v>
      </c>
      <c r="D275" s="494">
        <f t="shared" si="12"/>
        <v>235213</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77" activePane="bottomLeft" state="frozen"/>
      <selection activeCell="A7" sqref="A7:D7"/>
      <selection pane="bottomLeft" activeCell="A7" sqref="A7:D7"/>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333"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45"/>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349" t="s">
        <v>338</v>
      </c>
      <c r="B3" s="2350"/>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v>0</v>
      </c>
      <c r="D5" s="413">
        <v>0</v>
      </c>
      <c r="E5" s="413">
        <v>0</v>
      </c>
      <c r="F5" s="413">
        <v>0</v>
      </c>
      <c r="G5" s="413">
        <v>0</v>
      </c>
      <c r="H5" s="413">
        <v>0</v>
      </c>
      <c r="I5" s="437">
        <v>0</v>
      </c>
      <c r="J5" s="437">
        <v>0</v>
      </c>
      <c r="K5" s="415">
        <f>SUM(C5:J5)</f>
        <v>0</v>
      </c>
      <c r="L5" s="413">
        <v>0</v>
      </c>
    </row>
    <row r="6" spans="1:14" x14ac:dyDescent="0.2">
      <c r="A6" s="1815" t="s">
        <v>1808</v>
      </c>
      <c r="B6" s="267" t="s">
        <v>1806</v>
      </c>
      <c r="C6" s="508"/>
      <c r="D6" s="508"/>
      <c r="E6" s="413">
        <v>0</v>
      </c>
      <c r="F6" s="508"/>
      <c r="G6" s="508"/>
      <c r="H6" s="508"/>
      <c r="I6" s="508"/>
      <c r="J6" s="508"/>
      <c r="K6" s="415">
        <f>SUM(C6,E6)</f>
        <v>0</v>
      </c>
      <c r="L6" s="413">
        <v>0</v>
      </c>
    </row>
    <row r="7" spans="1:14" x14ac:dyDescent="0.2">
      <c r="A7" s="1815"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5" t="s">
        <v>172</v>
      </c>
      <c r="B8" s="267">
        <v>1200</v>
      </c>
      <c r="C8" s="413">
        <v>4052807</v>
      </c>
      <c r="D8" s="413">
        <v>1476841</v>
      </c>
      <c r="E8" s="413">
        <v>325310</v>
      </c>
      <c r="F8" s="413">
        <v>59581</v>
      </c>
      <c r="G8" s="413">
        <v>518</v>
      </c>
      <c r="H8" s="413">
        <v>2130</v>
      </c>
      <c r="I8" s="437">
        <v>6912</v>
      </c>
      <c r="J8" s="437">
        <v>0</v>
      </c>
      <c r="K8" s="415">
        <f t="shared" si="0"/>
        <v>5924099</v>
      </c>
      <c r="L8" s="413">
        <v>6013995</v>
      </c>
    </row>
    <row r="9" spans="1:14" x14ac:dyDescent="0.2">
      <c r="A9" s="1815" t="s">
        <v>838</v>
      </c>
      <c r="B9" s="267" t="s">
        <v>1144</v>
      </c>
      <c r="C9" s="437">
        <v>78754</v>
      </c>
      <c r="D9" s="437">
        <v>27355</v>
      </c>
      <c r="E9" s="437">
        <v>12804</v>
      </c>
      <c r="F9" s="437">
        <v>0</v>
      </c>
      <c r="G9" s="437">
        <v>0</v>
      </c>
      <c r="H9" s="437">
        <v>0</v>
      </c>
      <c r="I9" s="437">
        <v>0</v>
      </c>
      <c r="J9" s="437">
        <v>0</v>
      </c>
      <c r="K9" s="415">
        <f t="shared" si="0"/>
        <v>118913</v>
      </c>
      <c r="L9" s="413">
        <v>129886</v>
      </c>
    </row>
    <row r="10" spans="1:14" x14ac:dyDescent="0.2">
      <c r="A10" s="1815" t="s">
        <v>839</v>
      </c>
      <c r="B10" s="267">
        <v>1250</v>
      </c>
      <c r="C10" s="413">
        <v>165274</v>
      </c>
      <c r="D10" s="413">
        <v>38739</v>
      </c>
      <c r="E10" s="413">
        <v>14541</v>
      </c>
      <c r="F10" s="413">
        <v>17684</v>
      </c>
      <c r="G10" s="413">
        <v>67406</v>
      </c>
      <c r="H10" s="413">
        <v>0</v>
      </c>
      <c r="I10" s="437">
        <v>0</v>
      </c>
      <c r="J10" s="437">
        <v>0</v>
      </c>
      <c r="K10" s="415">
        <f t="shared" si="0"/>
        <v>303644</v>
      </c>
      <c r="L10" s="413">
        <v>416932</v>
      </c>
    </row>
    <row r="11" spans="1:14" x14ac:dyDescent="0.2">
      <c r="A11" s="1815" t="s">
        <v>1346</v>
      </c>
      <c r="B11" s="267" t="s">
        <v>169</v>
      </c>
      <c r="C11" s="437">
        <v>0</v>
      </c>
      <c r="D11" s="437">
        <v>0</v>
      </c>
      <c r="E11" s="437">
        <v>0</v>
      </c>
      <c r="F11" s="437">
        <v>0</v>
      </c>
      <c r="G11" s="437">
        <v>0</v>
      </c>
      <c r="H11" s="437">
        <v>0</v>
      </c>
      <c r="I11" s="437">
        <v>0</v>
      </c>
      <c r="J11" s="437">
        <v>0</v>
      </c>
      <c r="K11" s="415">
        <f t="shared" si="0"/>
        <v>0</v>
      </c>
      <c r="L11" s="413">
        <v>0</v>
      </c>
    </row>
    <row r="12" spans="1:14" x14ac:dyDescent="0.2">
      <c r="A12" s="1815" t="s">
        <v>1138</v>
      </c>
      <c r="B12" s="267">
        <v>1300</v>
      </c>
      <c r="C12" s="413">
        <v>0</v>
      </c>
      <c r="D12" s="413">
        <v>0</v>
      </c>
      <c r="E12" s="413">
        <v>0</v>
      </c>
      <c r="F12" s="413">
        <v>0</v>
      </c>
      <c r="G12" s="413">
        <v>0</v>
      </c>
      <c r="H12" s="413">
        <v>0</v>
      </c>
      <c r="I12" s="437">
        <v>0</v>
      </c>
      <c r="J12" s="437">
        <v>0</v>
      </c>
      <c r="K12" s="415">
        <f t="shared" si="0"/>
        <v>0</v>
      </c>
      <c r="L12" s="413">
        <v>0</v>
      </c>
    </row>
    <row r="13" spans="1:14" x14ac:dyDescent="0.2">
      <c r="A13" s="1815" t="s">
        <v>840</v>
      </c>
      <c r="B13" s="267">
        <v>1400</v>
      </c>
      <c r="C13" s="413">
        <v>0</v>
      </c>
      <c r="D13" s="413">
        <v>0</v>
      </c>
      <c r="E13" s="413">
        <v>0</v>
      </c>
      <c r="F13" s="413">
        <v>0</v>
      </c>
      <c r="G13" s="413">
        <v>0</v>
      </c>
      <c r="H13" s="413">
        <v>0</v>
      </c>
      <c r="I13" s="437">
        <v>0</v>
      </c>
      <c r="J13" s="437">
        <v>0</v>
      </c>
      <c r="K13" s="415">
        <f t="shared" si="0"/>
        <v>0</v>
      </c>
      <c r="L13" s="413">
        <v>0</v>
      </c>
    </row>
    <row r="14" spans="1:14" x14ac:dyDescent="0.2">
      <c r="A14" s="1815" t="s">
        <v>1139</v>
      </c>
      <c r="B14" s="267">
        <v>1500</v>
      </c>
      <c r="C14" s="413">
        <v>0</v>
      </c>
      <c r="D14" s="413">
        <v>0</v>
      </c>
      <c r="E14" s="413">
        <v>0</v>
      </c>
      <c r="F14" s="413">
        <v>0</v>
      </c>
      <c r="G14" s="413">
        <v>0</v>
      </c>
      <c r="H14" s="413">
        <v>0</v>
      </c>
      <c r="I14" s="437">
        <v>0</v>
      </c>
      <c r="J14" s="437">
        <v>0</v>
      </c>
      <c r="K14" s="415">
        <f t="shared" si="0"/>
        <v>0</v>
      </c>
      <c r="L14" s="413">
        <v>0</v>
      </c>
    </row>
    <row r="15" spans="1:14" x14ac:dyDescent="0.2">
      <c r="A15" s="1815" t="s">
        <v>1140</v>
      </c>
      <c r="B15" s="267">
        <v>1600</v>
      </c>
      <c r="C15" s="413">
        <v>273882</v>
      </c>
      <c r="D15" s="413">
        <v>32465</v>
      </c>
      <c r="E15" s="413">
        <v>1443</v>
      </c>
      <c r="F15" s="413">
        <v>937</v>
      </c>
      <c r="G15" s="413">
        <v>0</v>
      </c>
      <c r="H15" s="413">
        <v>0</v>
      </c>
      <c r="I15" s="437">
        <v>0</v>
      </c>
      <c r="J15" s="437">
        <v>0</v>
      </c>
      <c r="K15" s="415">
        <f t="shared" si="0"/>
        <v>308727</v>
      </c>
      <c r="L15" s="413">
        <v>312583</v>
      </c>
    </row>
    <row r="16" spans="1:14" x14ac:dyDescent="0.2">
      <c r="A16" s="1815" t="s">
        <v>1165</v>
      </c>
      <c r="B16" s="267" t="s">
        <v>503</v>
      </c>
      <c r="C16" s="413">
        <v>0</v>
      </c>
      <c r="D16" s="413">
        <v>0</v>
      </c>
      <c r="E16" s="413">
        <v>0</v>
      </c>
      <c r="F16" s="413">
        <v>0</v>
      </c>
      <c r="G16" s="413">
        <v>0</v>
      </c>
      <c r="H16" s="413">
        <v>0</v>
      </c>
      <c r="I16" s="437">
        <v>0</v>
      </c>
      <c r="J16" s="437">
        <v>0</v>
      </c>
      <c r="K16" s="415">
        <f t="shared" si="0"/>
        <v>0</v>
      </c>
      <c r="L16" s="413">
        <v>0</v>
      </c>
    </row>
    <row r="17" spans="1:12" x14ac:dyDescent="0.2">
      <c r="A17" s="1815" t="s">
        <v>841</v>
      </c>
      <c r="B17" s="267" t="s">
        <v>170</v>
      </c>
      <c r="C17" s="437">
        <v>0</v>
      </c>
      <c r="D17" s="437">
        <v>0</v>
      </c>
      <c r="E17" s="437">
        <v>0</v>
      </c>
      <c r="F17" s="437">
        <v>0</v>
      </c>
      <c r="G17" s="437">
        <v>0</v>
      </c>
      <c r="H17" s="437">
        <v>0</v>
      </c>
      <c r="I17" s="437">
        <v>0</v>
      </c>
      <c r="J17" s="437">
        <v>0</v>
      </c>
      <c r="K17" s="415">
        <f t="shared" si="0"/>
        <v>0</v>
      </c>
      <c r="L17" s="413">
        <v>0</v>
      </c>
    </row>
    <row r="18" spans="1:12" x14ac:dyDescent="0.2">
      <c r="A18" s="1815" t="s">
        <v>1285</v>
      </c>
      <c r="B18" s="267">
        <v>1800</v>
      </c>
      <c r="C18" s="413">
        <v>0</v>
      </c>
      <c r="D18" s="413">
        <v>0</v>
      </c>
      <c r="E18" s="413">
        <v>0</v>
      </c>
      <c r="F18" s="413">
        <v>0</v>
      </c>
      <c r="G18" s="413">
        <v>0</v>
      </c>
      <c r="H18" s="413">
        <v>0</v>
      </c>
      <c r="I18" s="437">
        <v>0</v>
      </c>
      <c r="J18" s="437">
        <v>0</v>
      </c>
      <c r="K18" s="415">
        <f t="shared" si="0"/>
        <v>0</v>
      </c>
      <c r="L18" s="413">
        <v>0</v>
      </c>
    </row>
    <row r="19" spans="1:12" x14ac:dyDescent="0.2">
      <c r="A19" s="1815" t="s">
        <v>141</v>
      </c>
      <c r="B19" s="267">
        <v>1900</v>
      </c>
      <c r="C19" s="413">
        <v>0</v>
      </c>
      <c r="D19" s="413">
        <v>0</v>
      </c>
      <c r="E19" s="413">
        <v>0</v>
      </c>
      <c r="F19" s="413">
        <v>0</v>
      </c>
      <c r="G19" s="413">
        <v>0</v>
      </c>
      <c r="H19" s="413">
        <v>0</v>
      </c>
      <c r="I19" s="437">
        <v>0</v>
      </c>
      <c r="J19" s="437">
        <v>0</v>
      </c>
      <c r="K19" s="415">
        <f t="shared" si="0"/>
        <v>0</v>
      </c>
      <c r="L19" s="413">
        <v>0</v>
      </c>
    </row>
    <row r="20" spans="1:12" x14ac:dyDescent="0.2">
      <c r="A20" s="1816" t="s">
        <v>855</v>
      </c>
      <c r="B20" s="292" t="s">
        <v>842</v>
      </c>
      <c r="C20" s="508"/>
      <c r="D20" s="508"/>
      <c r="E20" s="508"/>
      <c r="F20" s="508"/>
      <c r="G20" s="508"/>
      <c r="H20" s="692">
        <v>0</v>
      </c>
      <c r="I20" s="414"/>
      <c r="J20" s="482"/>
      <c r="K20" s="415">
        <f t="shared" si="0"/>
        <v>0</v>
      </c>
      <c r="L20" s="440">
        <v>0</v>
      </c>
    </row>
    <row r="21" spans="1:12" x14ac:dyDescent="0.2">
      <c r="A21" s="1816" t="s">
        <v>856</v>
      </c>
      <c r="B21" s="292" t="s">
        <v>843</v>
      </c>
      <c r="C21" s="508"/>
      <c r="D21" s="508"/>
      <c r="E21" s="508"/>
      <c r="F21" s="508"/>
      <c r="G21" s="508"/>
      <c r="H21" s="692">
        <v>0</v>
      </c>
      <c r="I21" s="414"/>
      <c r="J21" s="508"/>
      <c r="K21" s="415">
        <f t="shared" si="0"/>
        <v>0</v>
      </c>
      <c r="L21" s="440">
        <v>0</v>
      </c>
    </row>
    <row r="22" spans="1:12" x14ac:dyDescent="0.2">
      <c r="A22" s="1816" t="s">
        <v>857</v>
      </c>
      <c r="B22" s="292" t="s">
        <v>844</v>
      </c>
      <c r="C22" s="508"/>
      <c r="D22" s="508"/>
      <c r="E22" s="508"/>
      <c r="F22" s="508"/>
      <c r="G22" s="508"/>
      <c r="H22" s="692">
        <v>0</v>
      </c>
      <c r="I22" s="414"/>
      <c r="J22" s="508"/>
      <c r="K22" s="415">
        <f t="shared" si="0"/>
        <v>0</v>
      </c>
      <c r="L22" s="440">
        <v>0</v>
      </c>
    </row>
    <row r="23" spans="1:12" x14ac:dyDescent="0.2">
      <c r="A23" s="1816" t="s">
        <v>858</v>
      </c>
      <c r="B23" s="292" t="s">
        <v>845</v>
      </c>
      <c r="C23" s="508"/>
      <c r="D23" s="508"/>
      <c r="E23" s="508"/>
      <c r="F23" s="508"/>
      <c r="G23" s="508"/>
      <c r="H23" s="692">
        <v>0</v>
      </c>
      <c r="I23" s="414"/>
      <c r="J23" s="508"/>
      <c r="K23" s="415">
        <f t="shared" si="0"/>
        <v>0</v>
      </c>
      <c r="L23" s="440">
        <v>0</v>
      </c>
    </row>
    <row r="24" spans="1:12" ht="12.75" customHeight="1" x14ac:dyDescent="0.2">
      <c r="A24" s="1816" t="s">
        <v>859</v>
      </c>
      <c r="B24" s="292" t="s">
        <v>846</v>
      </c>
      <c r="C24" s="508"/>
      <c r="D24" s="508"/>
      <c r="E24" s="508"/>
      <c r="F24" s="508"/>
      <c r="G24" s="508"/>
      <c r="H24" s="692">
        <v>0</v>
      </c>
      <c r="I24" s="414"/>
      <c r="J24" s="508"/>
      <c r="K24" s="415">
        <f t="shared" si="0"/>
        <v>0</v>
      </c>
      <c r="L24" s="440">
        <v>0</v>
      </c>
    </row>
    <row r="25" spans="1:12" ht="12.75" customHeight="1" x14ac:dyDescent="0.2">
      <c r="A25" s="1816" t="s">
        <v>940</v>
      </c>
      <c r="B25" s="292" t="s">
        <v>847</v>
      </c>
      <c r="C25" s="508"/>
      <c r="D25" s="508"/>
      <c r="E25" s="508"/>
      <c r="F25" s="508"/>
      <c r="G25" s="508"/>
      <c r="H25" s="692">
        <v>0</v>
      </c>
      <c r="I25" s="414"/>
      <c r="J25" s="508"/>
      <c r="K25" s="415">
        <f t="shared" si="0"/>
        <v>0</v>
      </c>
      <c r="L25" s="440">
        <v>0</v>
      </c>
    </row>
    <row r="26" spans="1:12" x14ac:dyDescent="0.2">
      <c r="A26" s="1816" t="s">
        <v>726</v>
      </c>
      <c r="B26" s="292" t="s">
        <v>848</v>
      </c>
      <c r="C26" s="508"/>
      <c r="D26" s="508"/>
      <c r="E26" s="508"/>
      <c r="F26" s="508"/>
      <c r="G26" s="508"/>
      <c r="H26" s="692">
        <v>0</v>
      </c>
      <c r="I26" s="414"/>
      <c r="J26" s="508"/>
      <c r="K26" s="415">
        <f t="shared" si="0"/>
        <v>0</v>
      </c>
      <c r="L26" s="440">
        <v>0</v>
      </c>
    </row>
    <row r="27" spans="1:12" x14ac:dyDescent="0.2">
      <c r="A27" s="1816" t="s">
        <v>727</v>
      </c>
      <c r="B27" s="292" t="s">
        <v>849</v>
      </c>
      <c r="C27" s="508"/>
      <c r="D27" s="508"/>
      <c r="E27" s="508"/>
      <c r="F27" s="508"/>
      <c r="G27" s="508"/>
      <c r="H27" s="692">
        <v>0</v>
      </c>
      <c r="I27" s="414"/>
      <c r="J27" s="508"/>
      <c r="K27" s="415">
        <f t="shared" si="0"/>
        <v>0</v>
      </c>
      <c r="L27" s="440">
        <v>0</v>
      </c>
    </row>
    <row r="28" spans="1:12" x14ac:dyDescent="0.2">
      <c r="A28" s="1816" t="s">
        <v>157</v>
      </c>
      <c r="B28" s="292" t="s">
        <v>850</v>
      </c>
      <c r="C28" s="508"/>
      <c r="D28" s="508"/>
      <c r="E28" s="508"/>
      <c r="F28" s="508"/>
      <c r="G28" s="508"/>
      <c r="H28" s="692">
        <v>0</v>
      </c>
      <c r="I28" s="414"/>
      <c r="J28" s="508"/>
      <c r="K28" s="415">
        <f t="shared" si="0"/>
        <v>0</v>
      </c>
      <c r="L28" s="440">
        <v>0</v>
      </c>
    </row>
    <row r="29" spans="1:12" x14ac:dyDescent="0.2">
      <c r="A29" s="1816" t="s">
        <v>158</v>
      </c>
      <c r="B29" s="292" t="s">
        <v>851</v>
      </c>
      <c r="C29" s="508"/>
      <c r="D29" s="508"/>
      <c r="E29" s="508"/>
      <c r="F29" s="508"/>
      <c r="G29" s="508"/>
      <c r="H29" s="692">
        <v>0</v>
      </c>
      <c r="I29" s="414"/>
      <c r="J29" s="508"/>
      <c r="K29" s="415">
        <f t="shared" si="0"/>
        <v>0</v>
      </c>
      <c r="L29" s="440">
        <v>0</v>
      </c>
    </row>
    <row r="30" spans="1:12" x14ac:dyDescent="0.2">
      <c r="A30" s="1816" t="s">
        <v>159</v>
      </c>
      <c r="B30" s="292" t="s">
        <v>852</v>
      </c>
      <c r="C30" s="508"/>
      <c r="D30" s="508"/>
      <c r="E30" s="508"/>
      <c r="F30" s="508"/>
      <c r="G30" s="508"/>
      <c r="H30" s="692">
        <v>0</v>
      </c>
      <c r="I30" s="414"/>
      <c r="J30" s="508"/>
      <c r="K30" s="415">
        <f t="shared" si="0"/>
        <v>0</v>
      </c>
      <c r="L30" s="440">
        <v>0</v>
      </c>
    </row>
    <row r="31" spans="1:12" x14ac:dyDescent="0.2">
      <c r="A31" s="1816" t="s">
        <v>160</v>
      </c>
      <c r="B31" s="292" t="s">
        <v>853</v>
      </c>
      <c r="C31" s="508"/>
      <c r="D31" s="508"/>
      <c r="E31" s="508"/>
      <c r="F31" s="508"/>
      <c r="G31" s="508"/>
      <c r="H31" s="692">
        <v>0</v>
      </c>
      <c r="I31" s="414"/>
      <c r="J31" s="508"/>
      <c r="K31" s="415">
        <f t="shared" si="0"/>
        <v>0</v>
      </c>
      <c r="L31" s="440">
        <v>0</v>
      </c>
    </row>
    <row r="32" spans="1:12" x14ac:dyDescent="0.2">
      <c r="A32" s="1817" t="s">
        <v>1345</v>
      </c>
      <c r="B32" s="267" t="s">
        <v>854</v>
      </c>
      <c r="C32" s="508"/>
      <c r="D32" s="508"/>
      <c r="E32" s="508"/>
      <c r="F32" s="508"/>
      <c r="G32" s="508"/>
      <c r="H32" s="692">
        <v>0</v>
      </c>
      <c r="I32" s="414"/>
      <c r="J32" s="515"/>
      <c r="K32" s="415">
        <f t="shared" si="0"/>
        <v>0</v>
      </c>
      <c r="L32" s="440">
        <v>0</v>
      </c>
    </row>
    <row r="33" spans="1:14" ht="12.75" customHeight="1" thickBot="1" x14ac:dyDescent="0.25">
      <c r="A33" s="888" t="s">
        <v>1300</v>
      </c>
      <c r="B33" s="469" t="s">
        <v>669</v>
      </c>
      <c r="C33" s="416">
        <f>SUM(C5:C32)</f>
        <v>4570717</v>
      </c>
      <c r="D33" s="416">
        <f t="shared" ref="D33:L33" si="1">SUM(D5:D32)</f>
        <v>1575400</v>
      </c>
      <c r="E33" s="416">
        <f t="shared" si="1"/>
        <v>354098</v>
      </c>
      <c r="F33" s="416">
        <f t="shared" si="1"/>
        <v>78202</v>
      </c>
      <c r="G33" s="416">
        <f t="shared" si="1"/>
        <v>67924</v>
      </c>
      <c r="H33" s="416">
        <f t="shared" si="1"/>
        <v>2130</v>
      </c>
      <c r="I33" s="416">
        <f t="shared" si="1"/>
        <v>6912</v>
      </c>
      <c r="J33" s="416">
        <f t="shared" si="1"/>
        <v>0</v>
      </c>
      <c r="K33" s="416">
        <f t="shared" si="1"/>
        <v>6655383</v>
      </c>
      <c r="L33" s="416">
        <f t="shared" si="1"/>
        <v>6873396</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307587</v>
      </c>
      <c r="D36" s="419">
        <v>53902</v>
      </c>
      <c r="E36" s="419">
        <v>33363</v>
      </c>
      <c r="F36" s="419">
        <v>2585</v>
      </c>
      <c r="G36" s="419">
        <v>0</v>
      </c>
      <c r="H36" s="419">
        <v>0</v>
      </c>
      <c r="I36" s="437">
        <v>0</v>
      </c>
      <c r="J36" s="437">
        <v>0</v>
      </c>
      <c r="K36" s="415">
        <f t="shared" ref="K36:K41" si="2">SUM(C36:J36)</f>
        <v>397437</v>
      </c>
      <c r="L36" s="413">
        <v>507303</v>
      </c>
    </row>
    <row r="37" spans="1:14" x14ac:dyDescent="0.2">
      <c r="A37" s="1815" t="s">
        <v>1288</v>
      </c>
      <c r="B37" s="267">
        <v>2120</v>
      </c>
      <c r="C37" s="413">
        <v>54048</v>
      </c>
      <c r="D37" s="413">
        <v>25586</v>
      </c>
      <c r="E37" s="413">
        <v>0</v>
      </c>
      <c r="F37" s="413">
        <v>0</v>
      </c>
      <c r="G37" s="413">
        <v>0</v>
      </c>
      <c r="H37" s="413">
        <v>0</v>
      </c>
      <c r="I37" s="437">
        <v>0</v>
      </c>
      <c r="J37" s="437">
        <v>0</v>
      </c>
      <c r="K37" s="415">
        <f t="shared" si="2"/>
        <v>79634</v>
      </c>
      <c r="L37" s="413">
        <v>0</v>
      </c>
    </row>
    <row r="38" spans="1:14" x14ac:dyDescent="0.2">
      <c r="A38" s="1815" t="s">
        <v>222</v>
      </c>
      <c r="B38" s="267">
        <v>2130</v>
      </c>
      <c r="C38" s="413">
        <v>345610</v>
      </c>
      <c r="D38" s="413">
        <v>110017</v>
      </c>
      <c r="E38" s="413">
        <v>6060</v>
      </c>
      <c r="F38" s="413">
        <v>3745</v>
      </c>
      <c r="G38" s="413">
        <v>0</v>
      </c>
      <c r="H38" s="413">
        <v>306</v>
      </c>
      <c r="I38" s="437">
        <v>0</v>
      </c>
      <c r="J38" s="437">
        <v>0</v>
      </c>
      <c r="K38" s="415">
        <f t="shared" si="2"/>
        <v>465738</v>
      </c>
      <c r="L38" s="413">
        <v>474220</v>
      </c>
    </row>
    <row r="39" spans="1:14" x14ac:dyDescent="0.2">
      <c r="A39" s="1815" t="s">
        <v>223</v>
      </c>
      <c r="B39" s="267">
        <v>2140</v>
      </c>
      <c r="C39" s="413">
        <v>45103</v>
      </c>
      <c r="D39" s="413">
        <v>12124</v>
      </c>
      <c r="E39" s="413">
        <v>398</v>
      </c>
      <c r="F39" s="413">
        <v>254</v>
      </c>
      <c r="G39" s="413">
        <v>0</v>
      </c>
      <c r="H39" s="413">
        <v>0</v>
      </c>
      <c r="I39" s="437">
        <v>0</v>
      </c>
      <c r="J39" s="437">
        <v>0</v>
      </c>
      <c r="K39" s="415">
        <f t="shared" si="2"/>
        <v>57879</v>
      </c>
      <c r="L39" s="413">
        <v>74188</v>
      </c>
    </row>
    <row r="40" spans="1:14" x14ac:dyDescent="0.2">
      <c r="A40" s="1815" t="s">
        <v>224</v>
      </c>
      <c r="B40" s="267">
        <v>2150</v>
      </c>
      <c r="C40" s="413">
        <v>325812</v>
      </c>
      <c r="D40" s="413">
        <v>65893</v>
      </c>
      <c r="E40" s="413">
        <v>24684</v>
      </c>
      <c r="F40" s="413">
        <v>1247</v>
      </c>
      <c r="G40" s="413">
        <v>0</v>
      </c>
      <c r="H40" s="413">
        <v>0</v>
      </c>
      <c r="I40" s="437">
        <v>0</v>
      </c>
      <c r="J40" s="437">
        <v>0</v>
      </c>
      <c r="K40" s="415">
        <f t="shared" si="2"/>
        <v>417636</v>
      </c>
      <c r="L40" s="413">
        <v>424048</v>
      </c>
    </row>
    <row r="41" spans="1:14" x14ac:dyDescent="0.2">
      <c r="A41" s="1815" t="s">
        <v>1984</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8" t="s">
        <v>659</v>
      </c>
      <c r="B42" s="469" t="s">
        <v>832</v>
      </c>
      <c r="C42" s="416">
        <f>SUM(C36:C41)</f>
        <v>1078160</v>
      </c>
      <c r="D42" s="416">
        <f t="shared" ref="D42:L42" si="3">SUM(D36:D41)</f>
        <v>267522</v>
      </c>
      <c r="E42" s="416">
        <f t="shared" si="3"/>
        <v>64505</v>
      </c>
      <c r="F42" s="416">
        <f t="shared" si="3"/>
        <v>7831</v>
      </c>
      <c r="G42" s="416">
        <f t="shared" si="3"/>
        <v>0</v>
      </c>
      <c r="H42" s="416">
        <f t="shared" si="3"/>
        <v>306</v>
      </c>
      <c r="I42" s="416">
        <f t="shared" si="3"/>
        <v>0</v>
      </c>
      <c r="J42" s="416">
        <f t="shared" si="3"/>
        <v>0</v>
      </c>
      <c r="K42" s="416">
        <f t="shared" si="3"/>
        <v>1418324</v>
      </c>
      <c r="L42" s="416">
        <f t="shared" si="3"/>
        <v>1479759</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216545</v>
      </c>
      <c r="D44" s="419">
        <v>68509</v>
      </c>
      <c r="E44" s="419">
        <v>114223</v>
      </c>
      <c r="F44" s="419">
        <v>6057</v>
      </c>
      <c r="G44" s="419">
        <v>0</v>
      </c>
      <c r="H44" s="419">
        <v>0</v>
      </c>
      <c r="I44" s="437">
        <v>0</v>
      </c>
      <c r="J44" s="437">
        <v>0</v>
      </c>
      <c r="K44" s="421">
        <f>SUM(C44:J44)</f>
        <v>405334</v>
      </c>
      <c r="L44" s="419">
        <v>376046</v>
      </c>
    </row>
    <row r="45" spans="1:14" x14ac:dyDescent="0.2">
      <c r="A45" s="1815" t="s">
        <v>976</v>
      </c>
      <c r="B45" s="267">
        <v>2220</v>
      </c>
      <c r="C45" s="413">
        <v>0</v>
      </c>
      <c r="D45" s="413">
        <v>0</v>
      </c>
      <c r="E45" s="413">
        <v>0</v>
      </c>
      <c r="F45" s="413">
        <v>0</v>
      </c>
      <c r="G45" s="413">
        <v>0</v>
      </c>
      <c r="H45" s="413">
        <v>0</v>
      </c>
      <c r="I45" s="437">
        <v>0</v>
      </c>
      <c r="J45" s="437">
        <v>0</v>
      </c>
      <c r="K45" s="421">
        <f>SUM(C45:J45)</f>
        <v>0</v>
      </c>
      <c r="L45" s="413">
        <v>0</v>
      </c>
    </row>
    <row r="46" spans="1:14" x14ac:dyDescent="0.2">
      <c r="A46" s="1815" t="s">
        <v>977</v>
      </c>
      <c r="B46" s="267">
        <v>2230</v>
      </c>
      <c r="C46" s="413">
        <v>0</v>
      </c>
      <c r="D46" s="413">
        <v>0</v>
      </c>
      <c r="E46" s="413">
        <v>0</v>
      </c>
      <c r="F46" s="413">
        <v>0</v>
      </c>
      <c r="G46" s="413">
        <v>0</v>
      </c>
      <c r="H46" s="413">
        <v>0</v>
      </c>
      <c r="I46" s="437">
        <v>0</v>
      </c>
      <c r="J46" s="437">
        <v>0</v>
      </c>
      <c r="K46" s="421">
        <f>SUM(C46:J46)</f>
        <v>0</v>
      </c>
      <c r="L46" s="413">
        <v>0</v>
      </c>
    </row>
    <row r="47" spans="1:14" ht="12.75" customHeight="1" thickBot="1" x14ac:dyDescent="0.25">
      <c r="A47" s="888" t="s">
        <v>660</v>
      </c>
      <c r="B47" s="469" t="s">
        <v>33</v>
      </c>
      <c r="C47" s="416">
        <f>SUM(C44:C46)</f>
        <v>216545</v>
      </c>
      <c r="D47" s="416">
        <f t="shared" ref="D47:K47" si="4">SUM(D44:D46)</f>
        <v>68509</v>
      </c>
      <c r="E47" s="416">
        <f t="shared" si="4"/>
        <v>114223</v>
      </c>
      <c r="F47" s="416">
        <f t="shared" si="4"/>
        <v>6057</v>
      </c>
      <c r="G47" s="416">
        <f t="shared" si="4"/>
        <v>0</v>
      </c>
      <c r="H47" s="416">
        <f t="shared" si="4"/>
        <v>0</v>
      </c>
      <c r="I47" s="416">
        <f t="shared" si="4"/>
        <v>0</v>
      </c>
      <c r="J47" s="416">
        <f t="shared" si="4"/>
        <v>0</v>
      </c>
      <c r="K47" s="416">
        <f t="shared" si="4"/>
        <v>405334</v>
      </c>
      <c r="L47" s="416">
        <f>SUM(L44:L46)</f>
        <v>376046</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v>0</v>
      </c>
      <c r="D49" s="419">
        <v>163494</v>
      </c>
      <c r="E49" s="419">
        <v>148139</v>
      </c>
      <c r="F49" s="419">
        <v>0</v>
      </c>
      <c r="G49" s="419">
        <v>0</v>
      </c>
      <c r="H49" s="419">
        <v>0</v>
      </c>
      <c r="I49" s="437">
        <v>0</v>
      </c>
      <c r="J49" s="437">
        <v>0</v>
      </c>
      <c r="K49" s="421">
        <f>SUM(C49:J49)</f>
        <v>311633</v>
      </c>
      <c r="L49" s="419">
        <v>290796</v>
      </c>
    </row>
    <row r="50" spans="1:14" x14ac:dyDescent="0.2">
      <c r="A50" s="1815" t="s">
        <v>979</v>
      </c>
      <c r="B50" s="267">
        <v>2320</v>
      </c>
      <c r="C50" s="413">
        <v>425778</v>
      </c>
      <c r="D50" s="413">
        <v>121733</v>
      </c>
      <c r="E50" s="413">
        <v>202933</v>
      </c>
      <c r="F50" s="413">
        <v>14739</v>
      </c>
      <c r="G50" s="413">
        <v>0</v>
      </c>
      <c r="H50" s="413">
        <v>3019</v>
      </c>
      <c r="I50" s="437">
        <v>2792</v>
      </c>
      <c r="J50" s="437">
        <v>0</v>
      </c>
      <c r="K50" s="421">
        <f>SUM(C50:J50)</f>
        <v>770994</v>
      </c>
      <c r="L50" s="413">
        <v>701166</v>
      </c>
    </row>
    <row r="51" spans="1:14" x14ac:dyDescent="0.2">
      <c r="A51" s="1815" t="s">
        <v>45</v>
      </c>
      <c r="B51" s="267">
        <v>2330</v>
      </c>
      <c r="C51" s="413">
        <v>0</v>
      </c>
      <c r="D51" s="413">
        <v>0</v>
      </c>
      <c r="E51" s="413">
        <v>0</v>
      </c>
      <c r="F51" s="413">
        <v>0</v>
      </c>
      <c r="G51" s="413">
        <v>0</v>
      </c>
      <c r="H51" s="413">
        <v>0</v>
      </c>
      <c r="I51" s="437">
        <v>0</v>
      </c>
      <c r="J51" s="437">
        <v>0</v>
      </c>
      <c r="K51" s="421">
        <f>SUM(C51:J51)</f>
        <v>0</v>
      </c>
      <c r="L51" s="413">
        <v>0</v>
      </c>
    </row>
    <row r="52" spans="1:14" ht="22.5" x14ac:dyDescent="0.2">
      <c r="A52" s="1816" t="s">
        <v>339</v>
      </c>
      <c r="B52" s="828" t="s">
        <v>431</v>
      </c>
      <c r="C52" s="692">
        <v>0</v>
      </c>
      <c r="D52" s="692">
        <v>0</v>
      </c>
      <c r="E52" s="692">
        <v>0</v>
      </c>
      <c r="F52" s="692">
        <v>0</v>
      </c>
      <c r="G52" s="692">
        <v>0</v>
      </c>
      <c r="H52" s="692">
        <v>0</v>
      </c>
      <c r="I52" s="692">
        <v>0</v>
      </c>
      <c r="J52" s="692">
        <v>0</v>
      </c>
      <c r="K52" s="421">
        <f>SUM(C52:J52)</f>
        <v>0</v>
      </c>
      <c r="L52" s="692">
        <v>0</v>
      </c>
    </row>
    <row r="53" spans="1:14" ht="12.75" customHeight="1" thickBot="1" x14ac:dyDescent="0.25">
      <c r="A53" s="888" t="s">
        <v>833</v>
      </c>
      <c r="B53" s="469" t="s">
        <v>34</v>
      </c>
      <c r="C53" s="416">
        <f>SUM(C49:C52)</f>
        <v>425778</v>
      </c>
      <c r="D53" s="416">
        <f t="shared" ref="D53:L53" si="5">SUM(D49:D52)</f>
        <v>285227</v>
      </c>
      <c r="E53" s="416">
        <f t="shared" si="5"/>
        <v>351072</v>
      </c>
      <c r="F53" s="416">
        <f t="shared" si="5"/>
        <v>14739</v>
      </c>
      <c r="G53" s="416">
        <f t="shared" si="5"/>
        <v>0</v>
      </c>
      <c r="H53" s="416">
        <f t="shared" si="5"/>
        <v>3019</v>
      </c>
      <c r="I53" s="416">
        <f t="shared" si="5"/>
        <v>2792</v>
      </c>
      <c r="J53" s="416">
        <f t="shared" si="5"/>
        <v>0</v>
      </c>
      <c r="K53" s="416">
        <f t="shared" si="5"/>
        <v>1082627</v>
      </c>
      <c r="L53" s="416">
        <f t="shared" si="5"/>
        <v>991962</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121509</v>
      </c>
      <c r="D55" s="419">
        <v>42737</v>
      </c>
      <c r="E55" s="419">
        <v>2788</v>
      </c>
      <c r="F55" s="419">
        <v>119</v>
      </c>
      <c r="G55" s="419">
        <v>0</v>
      </c>
      <c r="H55" s="419">
        <v>238411</v>
      </c>
      <c r="I55" s="437">
        <v>0</v>
      </c>
      <c r="J55" s="437">
        <v>0</v>
      </c>
      <c r="K55" s="421">
        <f>SUM(C55:J55)</f>
        <v>405564</v>
      </c>
      <c r="L55" s="419">
        <v>184472</v>
      </c>
    </row>
    <row r="56" spans="1:14" ht="12.75" customHeight="1" x14ac:dyDescent="0.2">
      <c r="A56" s="1821"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8" t="s">
        <v>302</v>
      </c>
      <c r="B57" s="541" t="s">
        <v>35</v>
      </c>
      <c r="C57" s="422">
        <f>SUM(C55:C56)</f>
        <v>121509</v>
      </c>
      <c r="D57" s="422">
        <f t="shared" ref="D57:K57" si="6">SUM(D55:D56)</f>
        <v>42737</v>
      </c>
      <c r="E57" s="422">
        <f t="shared" si="6"/>
        <v>2788</v>
      </c>
      <c r="F57" s="422">
        <f t="shared" si="6"/>
        <v>119</v>
      </c>
      <c r="G57" s="422">
        <f t="shared" si="6"/>
        <v>0</v>
      </c>
      <c r="H57" s="422">
        <f t="shared" si="6"/>
        <v>238411</v>
      </c>
      <c r="I57" s="422">
        <f t="shared" si="6"/>
        <v>0</v>
      </c>
      <c r="J57" s="422">
        <f t="shared" si="6"/>
        <v>0</v>
      </c>
      <c r="K57" s="422">
        <f t="shared" si="6"/>
        <v>405564</v>
      </c>
      <c r="L57" s="416">
        <f>SUM(L55:L56)</f>
        <v>184472</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5" t="s">
        <v>543</v>
      </c>
      <c r="B60" s="267">
        <v>2520</v>
      </c>
      <c r="C60" s="413">
        <v>166107</v>
      </c>
      <c r="D60" s="413">
        <v>68918</v>
      </c>
      <c r="E60" s="413">
        <v>3381</v>
      </c>
      <c r="F60" s="413">
        <v>0</v>
      </c>
      <c r="G60" s="413">
        <v>0</v>
      </c>
      <c r="H60" s="413">
        <v>2575</v>
      </c>
      <c r="I60" s="437">
        <v>0</v>
      </c>
      <c r="J60" s="437">
        <v>0</v>
      </c>
      <c r="K60" s="421">
        <f t="shared" si="7"/>
        <v>240981</v>
      </c>
      <c r="L60" s="413">
        <v>246736</v>
      </c>
      <c r="M60" s="15"/>
      <c r="N60" s="15"/>
    </row>
    <row r="61" spans="1:14" s="16" customFormat="1" x14ac:dyDescent="0.2">
      <c r="A61" s="1815" t="s">
        <v>221</v>
      </c>
      <c r="B61" s="267">
        <v>2540</v>
      </c>
      <c r="C61" s="413">
        <v>0</v>
      </c>
      <c r="D61" s="413">
        <v>0</v>
      </c>
      <c r="E61" s="413">
        <v>0</v>
      </c>
      <c r="F61" s="413">
        <v>0</v>
      </c>
      <c r="G61" s="413">
        <v>0</v>
      </c>
      <c r="H61" s="413">
        <v>0</v>
      </c>
      <c r="I61" s="437">
        <v>0</v>
      </c>
      <c r="J61" s="437">
        <v>0</v>
      </c>
      <c r="K61" s="421">
        <f t="shared" si="7"/>
        <v>0</v>
      </c>
      <c r="L61" s="413">
        <v>0</v>
      </c>
      <c r="M61" s="15"/>
      <c r="N61" s="15"/>
    </row>
    <row r="62" spans="1:14" s="16" customFormat="1" x14ac:dyDescent="0.2">
      <c r="A62" s="1815" t="s">
        <v>1129</v>
      </c>
      <c r="B62" s="267">
        <v>2550</v>
      </c>
      <c r="C62" s="413">
        <v>0</v>
      </c>
      <c r="D62" s="413">
        <v>0</v>
      </c>
      <c r="E62" s="413">
        <v>0</v>
      </c>
      <c r="F62" s="413">
        <v>0</v>
      </c>
      <c r="G62" s="413">
        <v>0</v>
      </c>
      <c r="H62" s="413">
        <v>0</v>
      </c>
      <c r="I62" s="437">
        <v>0</v>
      </c>
      <c r="J62" s="437">
        <v>0</v>
      </c>
      <c r="K62" s="421">
        <f t="shared" si="7"/>
        <v>0</v>
      </c>
      <c r="L62" s="413">
        <v>0</v>
      </c>
      <c r="M62" s="15"/>
      <c r="N62" s="15"/>
    </row>
    <row r="63" spans="1:14" s="15" customFormat="1" x14ac:dyDescent="0.2">
      <c r="A63" s="1815" t="s">
        <v>107</v>
      </c>
      <c r="B63" s="267">
        <v>2560</v>
      </c>
      <c r="C63" s="413">
        <v>0</v>
      </c>
      <c r="D63" s="413">
        <v>0</v>
      </c>
      <c r="E63" s="413">
        <v>0</v>
      </c>
      <c r="F63" s="413">
        <v>0</v>
      </c>
      <c r="G63" s="413">
        <v>0</v>
      </c>
      <c r="H63" s="413">
        <v>0</v>
      </c>
      <c r="I63" s="437">
        <v>0</v>
      </c>
      <c r="J63" s="437">
        <v>0</v>
      </c>
      <c r="K63" s="421">
        <f t="shared" si="7"/>
        <v>0</v>
      </c>
      <c r="L63" s="413">
        <v>0</v>
      </c>
    </row>
    <row r="64" spans="1:14" s="15" customFormat="1" x14ac:dyDescent="0.2">
      <c r="A64" s="1822"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8" t="s">
        <v>835</v>
      </c>
      <c r="B65" s="469" t="s">
        <v>36</v>
      </c>
      <c r="C65" s="416">
        <f>SUM(C59:C64)</f>
        <v>166107</v>
      </c>
      <c r="D65" s="416">
        <f t="shared" ref="D65:L65" si="8">SUM(D59:D64)</f>
        <v>68918</v>
      </c>
      <c r="E65" s="416">
        <f t="shared" si="8"/>
        <v>3381</v>
      </c>
      <c r="F65" s="416">
        <f t="shared" si="8"/>
        <v>0</v>
      </c>
      <c r="G65" s="416">
        <f t="shared" si="8"/>
        <v>0</v>
      </c>
      <c r="H65" s="416">
        <f t="shared" si="8"/>
        <v>2575</v>
      </c>
      <c r="I65" s="416">
        <f t="shared" si="8"/>
        <v>0</v>
      </c>
      <c r="J65" s="416">
        <f t="shared" si="8"/>
        <v>0</v>
      </c>
      <c r="K65" s="416">
        <f t="shared" si="8"/>
        <v>240981</v>
      </c>
      <c r="L65" s="416">
        <f t="shared" si="8"/>
        <v>246736</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v>0</v>
      </c>
      <c r="D67" s="413">
        <v>0</v>
      </c>
      <c r="E67" s="413">
        <v>0</v>
      </c>
      <c r="F67" s="413">
        <v>0</v>
      </c>
      <c r="G67" s="413">
        <v>0</v>
      </c>
      <c r="H67" s="413">
        <v>0</v>
      </c>
      <c r="I67" s="437">
        <v>0</v>
      </c>
      <c r="J67" s="437">
        <v>0</v>
      </c>
      <c r="K67" s="421">
        <f>SUM(C67:J67)</f>
        <v>0</v>
      </c>
      <c r="L67" s="419">
        <v>0</v>
      </c>
      <c r="M67" s="15"/>
      <c r="N67" s="15"/>
    </row>
    <row r="68" spans="1:14" s="16" customFormat="1" ht="20.25" customHeight="1" x14ac:dyDescent="0.2">
      <c r="A68" s="1815"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5" t="s">
        <v>1251</v>
      </c>
      <c r="B69" s="267">
        <v>2630</v>
      </c>
      <c r="C69" s="413">
        <v>0</v>
      </c>
      <c r="D69" s="413">
        <v>0</v>
      </c>
      <c r="E69" s="413">
        <v>0</v>
      </c>
      <c r="F69" s="413">
        <v>0</v>
      </c>
      <c r="G69" s="413">
        <v>0</v>
      </c>
      <c r="H69" s="413">
        <v>0</v>
      </c>
      <c r="I69" s="437">
        <v>0</v>
      </c>
      <c r="J69" s="437">
        <v>0</v>
      </c>
      <c r="K69" s="421">
        <f>SUM(C69:J69)</f>
        <v>0</v>
      </c>
      <c r="L69" s="413">
        <v>0</v>
      </c>
      <c r="M69" s="15"/>
      <c r="N69" s="15"/>
    </row>
    <row r="70" spans="1:14" s="16" customFormat="1" x14ac:dyDescent="0.2">
      <c r="A70" s="1815" t="s">
        <v>472</v>
      </c>
      <c r="B70" s="267">
        <v>2640</v>
      </c>
      <c r="C70" s="413">
        <v>0</v>
      </c>
      <c r="D70" s="413">
        <v>0</v>
      </c>
      <c r="E70" s="413">
        <v>18384</v>
      </c>
      <c r="F70" s="413">
        <v>6000</v>
      </c>
      <c r="G70" s="413">
        <v>0</v>
      </c>
      <c r="H70" s="413">
        <v>0</v>
      </c>
      <c r="I70" s="437">
        <v>0</v>
      </c>
      <c r="J70" s="437">
        <v>0</v>
      </c>
      <c r="K70" s="421">
        <f>SUM(C70:J70)</f>
        <v>24384</v>
      </c>
      <c r="L70" s="413">
        <v>14650</v>
      </c>
      <c r="M70" s="15"/>
      <c r="N70" s="15"/>
    </row>
    <row r="71" spans="1:14" s="16" customFormat="1" x14ac:dyDescent="0.2">
      <c r="A71" s="1815" t="s">
        <v>473</v>
      </c>
      <c r="B71" s="267">
        <v>2660</v>
      </c>
      <c r="C71" s="413">
        <v>0</v>
      </c>
      <c r="D71" s="413">
        <v>0</v>
      </c>
      <c r="E71" s="413">
        <v>0</v>
      </c>
      <c r="F71" s="413">
        <v>0</v>
      </c>
      <c r="G71" s="413">
        <v>0</v>
      </c>
      <c r="H71" s="413">
        <v>0</v>
      </c>
      <c r="I71" s="437">
        <v>0</v>
      </c>
      <c r="J71" s="437">
        <v>0</v>
      </c>
      <c r="K71" s="421">
        <f>SUM(C71:J71)</f>
        <v>0</v>
      </c>
      <c r="L71" s="413">
        <v>0</v>
      </c>
      <c r="M71" s="15"/>
      <c r="N71" s="15"/>
    </row>
    <row r="72" spans="1:14" s="16" customFormat="1" ht="12.75" customHeight="1" thickBot="1" x14ac:dyDescent="0.25">
      <c r="A72" s="888" t="s">
        <v>38</v>
      </c>
      <c r="B72" s="466" t="s">
        <v>37</v>
      </c>
      <c r="C72" s="416">
        <f>SUM(C67:C71)</f>
        <v>0</v>
      </c>
      <c r="D72" s="416">
        <f t="shared" ref="D72:K72" si="9">SUM(D67:D71)</f>
        <v>0</v>
      </c>
      <c r="E72" s="416">
        <f t="shared" si="9"/>
        <v>18384</v>
      </c>
      <c r="F72" s="416">
        <f t="shared" si="9"/>
        <v>6000</v>
      </c>
      <c r="G72" s="416">
        <f t="shared" si="9"/>
        <v>0</v>
      </c>
      <c r="H72" s="416">
        <f t="shared" si="9"/>
        <v>0</v>
      </c>
      <c r="I72" s="416">
        <f t="shared" si="9"/>
        <v>0</v>
      </c>
      <c r="J72" s="416">
        <f t="shared" si="9"/>
        <v>0</v>
      </c>
      <c r="K72" s="416">
        <f t="shared" si="9"/>
        <v>24384</v>
      </c>
      <c r="L72" s="416">
        <f>SUM(L67:L71)</f>
        <v>14650</v>
      </c>
      <c r="M72" s="15"/>
      <c r="N72" s="15"/>
    </row>
    <row r="73" spans="1:14" s="16" customFormat="1" ht="14.25" thickTop="1" thickBot="1" x14ac:dyDescent="0.25">
      <c r="A73" s="1823" t="s">
        <v>1156</v>
      </c>
      <c r="B73" s="1807" t="s">
        <v>673</v>
      </c>
      <c r="C73" s="424">
        <v>0</v>
      </c>
      <c r="D73" s="424">
        <v>0</v>
      </c>
      <c r="E73" s="424">
        <v>0</v>
      </c>
      <c r="F73" s="424">
        <v>0</v>
      </c>
      <c r="G73" s="424">
        <v>0</v>
      </c>
      <c r="H73" s="424">
        <v>0</v>
      </c>
      <c r="I73" s="430">
        <v>0</v>
      </c>
      <c r="J73" s="430">
        <v>0</v>
      </c>
      <c r="K73" s="416">
        <f>SUM(C73:J73)</f>
        <v>0</v>
      </c>
      <c r="L73" s="425">
        <v>0</v>
      </c>
      <c r="M73" s="15"/>
      <c r="N73" s="15"/>
    </row>
    <row r="74" spans="1:14" ht="12.75" customHeight="1" thickTop="1" thickBot="1" x14ac:dyDescent="0.25">
      <c r="A74" s="888" t="s">
        <v>972</v>
      </c>
      <c r="B74" s="1806">
        <v>2000</v>
      </c>
      <c r="C74" s="426">
        <f>SUM(C42,C47,C53,C57,C65,C72,C73)</f>
        <v>2008099</v>
      </c>
      <c r="D74" s="426">
        <f t="shared" ref="D74:K74" si="10">SUM(D42,D47,D53,D57,D65,D72,D73)</f>
        <v>732913</v>
      </c>
      <c r="E74" s="426">
        <f t="shared" si="10"/>
        <v>554353</v>
      </c>
      <c r="F74" s="426">
        <f t="shared" si="10"/>
        <v>34746</v>
      </c>
      <c r="G74" s="426">
        <f t="shared" si="10"/>
        <v>0</v>
      </c>
      <c r="H74" s="426">
        <f t="shared" si="10"/>
        <v>244311</v>
      </c>
      <c r="I74" s="426">
        <f t="shared" si="10"/>
        <v>2792</v>
      </c>
      <c r="J74" s="426">
        <f t="shared" si="10"/>
        <v>0</v>
      </c>
      <c r="K74" s="426">
        <f t="shared" si="10"/>
        <v>3577214</v>
      </c>
      <c r="L74" s="426">
        <f>SUM(L42,L47,L53,L57,L65,L72,L73)</f>
        <v>3293625</v>
      </c>
    </row>
    <row r="75" spans="1:14" s="24" customFormat="1" ht="18" customHeight="1" thickTop="1" thickBot="1" x14ac:dyDescent="0.25">
      <c r="A75" s="1814" t="s">
        <v>50</v>
      </c>
      <c r="B75" s="1808" t="s">
        <v>674</v>
      </c>
      <c r="C75" s="424">
        <v>0</v>
      </c>
      <c r="D75" s="424">
        <v>0</v>
      </c>
      <c r="E75" s="424">
        <v>0</v>
      </c>
      <c r="F75" s="424">
        <v>0</v>
      </c>
      <c r="G75" s="424">
        <v>0</v>
      </c>
      <c r="H75" s="424">
        <v>0</v>
      </c>
      <c r="I75" s="430">
        <v>0</v>
      </c>
      <c r="J75" s="430">
        <v>0</v>
      </c>
      <c r="K75" s="416">
        <f>SUM(C75:J75)</f>
        <v>0</v>
      </c>
      <c r="L75" s="425">
        <v>0</v>
      </c>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v>0</v>
      </c>
      <c r="F78" s="414"/>
      <c r="G78" s="414"/>
      <c r="H78" s="428">
        <v>0</v>
      </c>
      <c r="I78" s="508"/>
      <c r="J78" s="508"/>
      <c r="K78" s="415">
        <f t="shared" ref="K78:K83" si="11">SUM(C78:J78)</f>
        <v>0</v>
      </c>
      <c r="L78" s="419">
        <v>0</v>
      </c>
    </row>
    <row r="79" spans="1:14" x14ac:dyDescent="0.2">
      <c r="A79" s="1815" t="s">
        <v>349</v>
      </c>
      <c r="B79" s="267">
        <v>4120</v>
      </c>
      <c r="C79" s="414"/>
      <c r="D79" s="414"/>
      <c r="E79" s="413">
        <v>0</v>
      </c>
      <c r="F79" s="414"/>
      <c r="G79" s="414"/>
      <c r="H79" s="413">
        <v>6358930</v>
      </c>
      <c r="I79" s="508"/>
      <c r="J79" s="508"/>
      <c r="K79" s="415">
        <f t="shared" si="11"/>
        <v>6358930</v>
      </c>
      <c r="L79" s="413">
        <v>6344616</v>
      </c>
    </row>
    <row r="80" spans="1:14" x14ac:dyDescent="0.2">
      <c r="A80" s="1815" t="s">
        <v>350</v>
      </c>
      <c r="B80" s="267">
        <v>4130</v>
      </c>
      <c r="C80" s="414"/>
      <c r="D80" s="414"/>
      <c r="E80" s="413">
        <v>0</v>
      </c>
      <c r="F80" s="414"/>
      <c r="G80" s="414"/>
      <c r="H80" s="413">
        <v>0</v>
      </c>
      <c r="I80" s="508"/>
      <c r="J80" s="508"/>
      <c r="K80" s="415">
        <f t="shared" si="11"/>
        <v>0</v>
      </c>
      <c r="L80" s="413">
        <v>0</v>
      </c>
    </row>
    <row r="81" spans="1:12" x14ac:dyDescent="0.2">
      <c r="A81" s="1815" t="s">
        <v>812</v>
      </c>
      <c r="B81" s="267">
        <v>4140</v>
      </c>
      <c r="C81" s="414"/>
      <c r="D81" s="414"/>
      <c r="E81" s="413">
        <v>0</v>
      </c>
      <c r="F81" s="414"/>
      <c r="G81" s="414"/>
      <c r="H81" s="413">
        <v>0</v>
      </c>
      <c r="I81" s="508"/>
      <c r="J81" s="508"/>
      <c r="K81" s="415">
        <f t="shared" si="11"/>
        <v>0</v>
      </c>
      <c r="L81" s="413">
        <v>0</v>
      </c>
    </row>
    <row r="82" spans="1:12" x14ac:dyDescent="0.2">
      <c r="A82" s="1815" t="s">
        <v>90</v>
      </c>
      <c r="B82" s="267">
        <v>4170</v>
      </c>
      <c r="C82" s="414"/>
      <c r="D82" s="414"/>
      <c r="E82" s="413">
        <v>0</v>
      </c>
      <c r="F82" s="414"/>
      <c r="G82" s="414"/>
      <c r="H82" s="413">
        <v>0</v>
      </c>
      <c r="I82" s="508"/>
      <c r="J82" s="508"/>
      <c r="K82" s="415">
        <f t="shared" si="11"/>
        <v>0</v>
      </c>
      <c r="L82" s="413">
        <v>0</v>
      </c>
    </row>
    <row r="83" spans="1:12" x14ac:dyDescent="0.2">
      <c r="A83" s="1821" t="s">
        <v>813</v>
      </c>
      <c r="B83" s="114">
        <v>4190</v>
      </c>
      <c r="C83" s="414"/>
      <c r="D83" s="414"/>
      <c r="E83" s="413">
        <v>0</v>
      </c>
      <c r="F83" s="414"/>
      <c r="G83" s="414"/>
      <c r="H83" s="413">
        <v>0</v>
      </c>
      <c r="I83" s="508"/>
      <c r="J83" s="508"/>
      <c r="K83" s="415">
        <f t="shared" si="11"/>
        <v>0</v>
      </c>
      <c r="L83" s="413">
        <v>0</v>
      </c>
    </row>
    <row r="84" spans="1:12" ht="13.5" thickBot="1" x14ac:dyDescent="0.25">
      <c r="A84" s="888" t="s">
        <v>1917</v>
      </c>
      <c r="B84" s="534">
        <v>4100</v>
      </c>
      <c r="C84" s="414"/>
      <c r="D84" s="414"/>
      <c r="E84" s="416">
        <f>SUM(E78:E83)</f>
        <v>0</v>
      </c>
      <c r="F84" s="414"/>
      <c r="G84" s="414"/>
      <c r="H84" s="416">
        <f>SUM(H78:H83)</f>
        <v>6358930</v>
      </c>
      <c r="I84" s="508"/>
      <c r="J84" s="508"/>
      <c r="K84" s="416">
        <f>SUM(K78:K83)</f>
        <v>6358930</v>
      </c>
      <c r="L84" s="416">
        <f>SUM(L78:L83)</f>
        <v>6344616</v>
      </c>
    </row>
    <row r="85" spans="1:12" ht="12.75" customHeight="1" thickTop="1" thickBot="1" x14ac:dyDescent="0.25">
      <c r="A85" s="884" t="s">
        <v>292</v>
      </c>
      <c r="B85" s="518">
        <v>4210</v>
      </c>
      <c r="C85" s="414"/>
      <c r="D85" s="414"/>
      <c r="E85" s="439"/>
      <c r="F85" s="414"/>
      <c r="G85" s="414"/>
      <c r="H85" s="704">
        <v>0</v>
      </c>
      <c r="I85" s="508"/>
      <c r="J85" s="508"/>
      <c r="K85" s="521">
        <f>H85</f>
        <v>0</v>
      </c>
      <c r="L85" s="443">
        <v>0</v>
      </c>
    </row>
    <row r="86" spans="1:12" ht="12.75" customHeight="1" thickTop="1" thickBot="1" x14ac:dyDescent="0.25">
      <c r="A86" s="1810" t="s">
        <v>814</v>
      </c>
      <c r="B86" s="872">
        <v>4220</v>
      </c>
      <c r="C86" s="414"/>
      <c r="D86" s="414"/>
      <c r="E86" s="438"/>
      <c r="F86" s="414"/>
      <c r="G86" s="414"/>
      <c r="H86" s="437">
        <v>0</v>
      </c>
      <c r="I86" s="508"/>
      <c r="J86" s="508"/>
      <c r="K86" s="521">
        <f t="shared" ref="K86:K98" si="12">H86</f>
        <v>0</v>
      </c>
      <c r="L86" s="443">
        <v>0</v>
      </c>
    </row>
    <row r="87" spans="1:12" ht="14.25" thickTop="1" thickBot="1" x14ac:dyDescent="0.25">
      <c r="A87" s="885" t="s">
        <v>815</v>
      </c>
      <c r="B87" s="519">
        <v>4230</v>
      </c>
      <c r="C87" s="414"/>
      <c r="D87" s="414"/>
      <c r="E87" s="438"/>
      <c r="F87" s="414"/>
      <c r="G87" s="414"/>
      <c r="H87" s="437">
        <v>0</v>
      </c>
      <c r="I87" s="508"/>
      <c r="J87" s="508"/>
      <c r="K87" s="521">
        <f t="shared" si="12"/>
        <v>0</v>
      </c>
      <c r="L87" s="443">
        <v>0</v>
      </c>
    </row>
    <row r="88" spans="1:12" ht="12.75" customHeight="1" thickTop="1" thickBot="1" x14ac:dyDescent="0.25">
      <c r="A88" s="885" t="s">
        <v>884</v>
      </c>
      <c r="B88" s="519">
        <v>4240</v>
      </c>
      <c r="C88" s="414"/>
      <c r="D88" s="414"/>
      <c r="E88" s="438"/>
      <c r="F88" s="414"/>
      <c r="G88" s="414"/>
      <c r="H88" s="437">
        <v>0</v>
      </c>
      <c r="I88" s="508"/>
      <c r="J88" s="508"/>
      <c r="K88" s="521">
        <f t="shared" si="12"/>
        <v>0</v>
      </c>
      <c r="L88" s="443">
        <v>0</v>
      </c>
    </row>
    <row r="89" spans="1:12" ht="12.75" customHeight="1" thickTop="1" thickBot="1" x14ac:dyDescent="0.25">
      <c r="A89" s="885" t="s">
        <v>816</v>
      </c>
      <c r="B89" s="519">
        <v>4270</v>
      </c>
      <c r="C89" s="414"/>
      <c r="D89" s="414"/>
      <c r="E89" s="438"/>
      <c r="F89" s="414"/>
      <c r="G89" s="414"/>
      <c r="H89" s="437">
        <v>0</v>
      </c>
      <c r="I89" s="508"/>
      <c r="J89" s="508"/>
      <c r="K89" s="521">
        <f t="shared" si="12"/>
        <v>0</v>
      </c>
      <c r="L89" s="443">
        <v>0</v>
      </c>
    </row>
    <row r="90" spans="1:12" ht="12.75" customHeight="1" thickTop="1" thickBot="1" x14ac:dyDescent="0.25">
      <c r="A90" s="885" t="s">
        <v>799</v>
      </c>
      <c r="B90" s="519">
        <v>4280</v>
      </c>
      <c r="C90" s="414"/>
      <c r="D90" s="414"/>
      <c r="E90" s="438"/>
      <c r="F90" s="414"/>
      <c r="G90" s="414"/>
      <c r="H90" s="437">
        <v>0</v>
      </c>
      <c r="I90" s="508"/>
      <c r="J90" s="508"/>
      <c r="K90" s="521">
        <f t="shared" si="12"/>
        <v>0</v>
      </c>
      <c r="L90" s="443">
        <v>0</v>
      </c>
    </row>
    <row r="91" spans="1:12" ht="12.75" customHeight="1" thickTop="1" thickBot="1" x14ac:dyDescent="0.25">
      <c r="A91" s="885" t="s">
        <v>800</v>
      </c>
      <c r="B91" s="519">
        <v>4290</v>
      </c>
      <c r="C91" s="414"/>
      <c r="D91" s="414"/>
      <c r="E91" s="438"/>
      <c r="F91" s="414"/>
      <c r="G91" s="414"/>
      <c r="H91" s="437">
        <v>0</v>
      </c>
      <c r="I91" s="508"/>
      <c r="J91" s="508"/>
      <c r="K91" s="521">
        <f t="shared" si="12"/>
        <v>0</v>
      </c>
      <c r="L91" s="443">
        <v>0</v>
      </c>
    </row>
    <row r="92" spans="1:12" ht="23.25" customHeight="1" thickTop="1" thickBot="1" x14ac:dyDescent="0.25">
      <c r="A92" s="889" t="s">
        <v>1920</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v>0</v>
      </c>
      <c r="I93" s="508"/>
      <c r="J93" s="508"/>
      <c r="K93" s="521">
        <f t="shared" si="12"/>
        <v>0</v>
      </c>
      <c r="L93" s="809">
        <v>0</v>
      </c>
    </row>
    <row r="94" spans="1:12" ht="12.75" customHeight="1" thickTop="1" thickBot="1" x14ac:dyDescent="0.25">
      <c r="A94" s="885" t="s">
        <v>802</v>
      </c>
      <c r="B94" s="519">
        <v>4320</v>
      </c>
      <c r="C94" s="414"/>
      <c r="D94" s="414"/>
      <c r="E94" s="438"/>
      <c r="F94" s="414"/>
      <c r="G94" s="414"/>
      <c r="H94" s="437">
        <v>0</v>
      </c>
      <c r="I94" s="508"/>
      <c r="J94" s="508"/>
      <c r="K94" s="521">
        <f t="shared" si="12"/>
        <v>0</v>
      </c>
      <c r="L94" s="443">
        <v>0</v>
      </c>
    </row>
    <row r="95" spans="1:12" ht="15" customHeight="1" thickTop="1" thickBot="1" x14ac:dyDescent="0.25">
      <c r="A95" s="885" t="s">
        <v>1921</v>
      </c>
      <c r="B95" s="519">
        <v>4330</v>
      </c>
      <c r="C95" s="414"/>
      <c r="D95" s="414"/>
      <c r="E95" s="438"/>
      <c r="F95" s="414"/>
      <c r="G95" s="414"/>
      <c r="H95" s="437">
        <v>0</v>
      </c>
      <c r="I95" s="508"/>
      <c r="J95" s="508"/>
      <c r="K95" s="521">
        <f t="shared" si="12"/>
        <v>0</v>
      </c>
      <c r="L95" s="443">
        <v>0</v>
      </c>
    </row>
    <row r="96" spans="1:12" ht="14.25" thickTop="1" thickBot="1" x14ac:dyDescent="0.25">
      <c r="A96" s="885" t="s">
        <v>803</v>
      </c>
      <c r="B96" s="519">
        <v>4340</v>
      </c>
      <c r="C96" s="414"/>
      <c r="D96" s="414"/>
      <c r="E96" s="438"/>
      <c r="F96" s="414"/>
      <c r="G96" s="414"/>
      <c r="H96" s="437">
        <v>0</v>
      </c>
      <c r="I96" s="508"/>
      <c r="J96" s="508"/>
      <c r="K96" s="521">
        <f t="shared" si="12"/>
        <v>0</v>
      </c>
      <c r="L96" s="443">
        <v>0</v>
      </c>
    </row>
    <row r="97" spans="1:14" ht="12.75" customHeight="1" thickTop="1" thickBot="1" x14ac:dyDescent="0.25">
      <c r="A97" s="885" t="s">
        <v>882</v>
      </c>
      <c r="B97" s="519">
        <v>4370</v>
      </c>
      <c r="C97" s="414"/>
      <c r="D97" s="414"/>
      <c r="E97" s="438"/>
      <c r="F97" s="414"/>
      <c r="G97" s="414"/>
      <c r="H97" s="437">
        <v>0</v>
      </c>
      <c r="I97" s="508"/>
      <c r="J97" s="508"/>
      <c r="K97" s="521">
        <f t="shared" si="12"/>
        <v>0</v>
      </c>
      <c r="L97" s="443">
        <v>0</v>
      </c>
    </row>
    <row r="98" spans="1:14" ht="14.25" thickTop="1" thickBot="1" x14ac:dyDescent="0.25">
      <c r="A98" s="885" t="s">
        <v>883</v>
      </c>
      <c r="B98" s="519">
        <v>4380</v>
      </c>
      <c r="C98" s="414"/>
      <c r="D98" s="414"/>
      <c r="E98" s="520"/>
      <c r="F98" s="414"/>
      <c r="G98" s="414"/>
      <c r="H98" s="437">
        <v>0</v>
      </c>
      <c r="I98" s="508"/>
      <c r="J98" s="508"/>
      <c r="K98" s="521">
        <f t="shared" si="12"/>
        <v>0</v>
      </c>
      <c r="L98" s="443">
        <v>0</v>
      </c>
    </row>
    <row r="99" spans="1:14" ht="14.25" thickTop="1" thickBot="1" x14ac:dyDescent="0.25">
      <c r="A99" s="885" t="s">
        <v>432</v>
      </c>
      <c r="B99" s="519">
        <v>4390</v>
      </c>
      <c r="C99" s="414"/>
      <c r="D99" s="414"/>
      <c r="E99" s="809">
        <v>0</v>
      </c>
      <c r="F99" s="414"/>
      <c r="G99" s="414"/>
      <c r="H99" s="437">
        <v>0</v>
      </c>
      <c r="I99" s="508"/>
      <c r="J99" s="508"/>
      <c r="K99" s="521">
        <f>SUM(E99,H99)</f>
        <v>0</v>
      </c>
      <c r="L99" s="443">
        <v>0</v>
      </c>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1922</v>
      </c>
      <c r="B101" s="523" t="s">
        <v>1106</v>
      </c>
      <c r="C101" s="414"/>
      <c r="D101" s="414"/>
      <c r="E101" s="430">
        <v>0</v>
      </c>
      <c r="F101" s="414"/>
      <c r="G101" s="414"/>
      <c r="H101" s="430">
        <v>0</v>
      </c>
      <c r="I101" s="508"/>
      <c r="J101" s="508"/>
      <c r="K101" s="1064">
        <f>SUM(C101:J101)</f>
        <v>0</v>
      </c>
      <c r="L101" s="443">
        <v>0</v>
      </c>
    </row>
    <row r="102" spans="1:14" ht="12.75" customHeight="1" thickTop="1" thickBot="1" x14ac:dyDescent="0.25">
      <c r="A102" s="888" t="s">
        <v>1919</v>
      </c>
      <c r="B102" s="534">
        <v>4000</v>
      </c>
      <c r="C102" s="414"/>
      <c r="D102" s="414"/>
      <c r="E102" s="426">
        <f>SUM(E84,E92,E100,E101)</f>
        <v>0</v>
      </c>
      <c r="F102" s="414"/>
      <c r="G102" s="414"/>
      <c r="H102" s="426">
        <f>SUM(H84,H92,H100,H101)</f>
        <v>6358930</v>
      </c>
      <c r="I102" s="508"/>
      <c r="J102" s="508"/>
      <c r="K102" s="426">
        <f>SUM(K84,K92,K100,K101)</f>
        <v>6358930</v>
      </c>
      <c r="L102" s="426">
        <f>SUM(L84,L92,L100,L101)</f>
        <v>6344616</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v>0</v>
      </c>
      <c r="I105" s="434"/>
      <c r="J105" s="434"/>
      <c r="K105" s="415">
        <f>H105</f>
        <v>0</v>
      </c>
      <c r="L105" s="419">
        <v>0</v>
      </c>
      <c r="M105" s="904"/>
      <c r="N105" s="904"/>
    </row>
    <row r="106" spans="1:14" s="297" customFormat="1" x14ac:dyDescent="0.2">
      <c r="A106" s="1815" t="s">
        <v>92</v>
      </c>
      <c r="B106" s="267">
        <v>5120</v>
      </c>
      <c r="C106" s="414"/>
      <c r="D106" s="414"/>
      <c r="E106" s="414"/>
      <c r="F106" s="414"/>
      <c r="G106" s="414"/>
      <c r="H106" s="413">
        <v>0</v>
      </c>
      <c r="I106" s="434"/>
      <c r="J106" s="434"/>
      <c r="K106" s="415">
        <f>H106</f>
        <v>0</v>
      </c>
      <c r="L106" s="413">
        <v>0</v>
      </c>
      <c r="M106" s="904"/>
      <c r="N106" s="904"/>
    </row>
    <row r="107" spans="1:14" s="297" customFormat="1" ht="12.75" customHeight="1" x14ac:dyDescent="0.2">
      <c r="A107" s="1815" t="s">
        <v>1391</v>
      </c>
      <c r="B107" s="267">
        <v>5130</v>
      </c>
      <c r="C107" s="414"/>
      <c r="D107" s="414"/>
      <c r="E107" s="414"/>
      <c r="F107" s="414"/>
      <c r="G107" s="414"/>
      <c r="H107" s="413">
        <v>0</v>
      </c>
      <c r="I107" s="434"/>
      <c r="J107" s="434"/>
      <c r="K107" s="415">
        <f>H107</f>
        <v>0</v>
      </c>
      <c r="L107" s="413">
        <v>0</v>
      </c>
      <c r="M107" s="904"/>
      <c r="N107" s="904"/>
    </row>
    <row r="108" spans="1:14" s="297" customFormat="1" x14ac:dyDescent="0.2">
      <c r="A108" s="1815" t="s">
        <v>93</v>
      </c>
      <c r="B108" s="267" t="s">
        <v>692</v>
      </c>
      <c r="C108" s="414"/>
      <c r="D108" s="414"/>
      <c r="E108" s="414"/>
      <c r="F108" s="414"/>
      <c r="G108" s="414"/>
      <c r="H108" s="413">
        <v>0</v>
      </c>
      <c r="I108" s="434"/>
      <c r="J108" s="434"/>
      <c r="K108" s="415">
        <f>H108</f>
        <v>0</v>
      </c>
      <c r="L108" s="413">
        <v>0</v>
      </c>
      <c r="M108" s="904"/>
      <c r="N108" s="904"/>
    </row>
    <row r="109" spans="1:14" s="297" customFormat="1" x14ac:dyDescent="0.2">
      <c r="A109" s="1815" t="s">
        <v>291</v>
      </c>
      <c r="B109" s="114">
        <v>5150</v>
      </c>
      <c r="C109" s="414"/>
      <c r="D109" s="414"/>
      <c r="E109" s="414"/>
      <c r="F109" s="414"/>
      <c r="G109" s="414"/>
      <c r="H109" s="413">
        <v>0</v>
      </c>
      <c r="I109" s="434"/>
      <c r="J109" s="434"/>
      <c r="K109" s="415">
        <f>H109</f>
        <v>0</v>
      </c>
      <c r="L109" s="413">
        <v>0</v>
      </c>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v>0</v>
      </c>
      <c r="I111" s="434"/>
      <c r="J111" s="434"/>
      <c r="K111" s="1065">
        <f>H111</f>
        <v>0</v>
      </c>
      <c r="L111" s="809">
        <v>0</v>
      </c>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20000</v>
      </c>
      <c r="M113" s="906"/>
      <c r="N113" s="906"/>
    </row>
    <row r="114" spans="1:14" ht="12.75" customHeight="1" thickTop="1" thickBot="1" x14ac:dyDescent="0.25">
      <c r="A114" s="888" t="s">
        <v>51</v>
      </c>
      <c r="B114" s="517"/>
      <c r="C114" s="416">
        <f>SUM(C33,C74,C75,C102,C112,C113)</f>
        <v>6578816</v>
      </c>
      <c r="D114" s="416">
        <f t="shared" ref="D114:K114" si="13">SUM(D33,D74,D75,D102,D112,D113)</f>
        <v>2308313</v>
      </c>
      <c r="E114" s="416">
        <f t="shared" si="13"/>
        <v>908451</v>
      </c>
      <c r="F114" s="416">
        <f t="shared" si="13"/>
        <v>112948</v>
      </c>
      <c r="G114" s="416">
        <f t="shared" si="13"/>
        <v>67924</v>
      </c>
      <c r="H114" s="416">
        <f>SUM(H33,H74,H75,H102,H112,H113)</f>
        <v>6605371</v>
      </c>
      <c r="I114" s="416">
        <f t="shared" si="13"/>
        <v>9704</v>
      </c>
      <c r="J114" s="416">
        <f t="shared" si="13"/>
        <v>0</v>
      </c>
      <c r="K114" s="416">
        <f t="shared" si="13"/>
        <v>16591527</v>
      </c>
      <c r="L114" s="416">
        <f>SUM(L33,L74,L75,L102,L112,L113)</f>
        <v>16531637</v>
      </c>
    </row>
    <row r="115" spans="1:14" ht="23.25" thickTop="1" x14ac:dyDescent="0.2">
      <c r="A115" s="1827" t="s">
        <v>1177</v>
      </c>
      <c r="B115" s="893"/>
      <c r="C115" s="417"/>
      <c r="D115" s="417"/>
      <c r="E115" s="417"/>
      <c r="F115" s="417"/>
      <c r="G115" s="417"/>
      <c r="H115" s="417"/>
      <c r="I115" s="417"/>
      <c r="J115" s="417"/>
      <c r="K115" s="441">
        <f>'Revenues 9-14'!C275-'Expenditures 15-22'!K114</f>
        <v>-46455</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347" t="s">
        <v>337</v>
      </c>
      <c r="B117" s="2348"/>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5" t="s">
        <v>5</v>
      </c>
      <c r="B123" s="267">
        <v>2530</v>
      </c>
      <c r="C123" s="413">
        <v>0</v>
      </c>
      <c r="D123" s="413">
        <v>0</v>
      </c>
      <c r="E123" s="413">
        <v>0</v>
      </c>
      <c r="F123" s="413">
        <v>0</v>
      </c>
      <c r="G123" s="413">
        <v>0</v>
      </c>
      <c r="H123" s="413">
        <v>0</v>
      </c>
      <c r="I123" s="437">
        <v>0</v>
      </c>
      <c r="J123" s="437">
        <v>0</v>
      </c>
      <c r="K123" s="416">
        <f>SUM(C123:J123)</f>
        <v>0</v>
      </c>
      <c r="L123" s="413">
        <v>0</v>
      </c>
    </row>
    <row r="124" spans="1:14" ht="14.25" thickTop="1" thickBot="1" x14ac:dyDescent="0.25">
      <c r="A124" s="1815" t="s">
        <v>221</v>
      </c>
      <c r="B124" s="267">
        <v>2540</v>
      </c>
      <c r="C124" s="413">
        <v>0</v>
      </c>
      <c r="D124" s="413">
        <v>0</v>
      </c>
      <c r="E124" s="413">
        <v>87854</v>
      </c>
      <c r="F124" s="413">
        <v>60834</v>
      </c>
      <c r="G124" s="413">
        <v>98097</v>
      </c>
      <c r="H124" s="413">
        <v>0</v>
      </c>
      <c r="I124" s="437">
        <v>0</v>
      </c>
      <c r="J124" s="437">
        <v>0</v>
      </c>
      <c r="K124" s="416">
        <f>SUM(C124:J124)</f>
        <v>246785</v>
      </c>
      <c r="L124" s="413">
        <v>261359</v>
      </c>
    </row>
    <row r="125" spans="1:14" ht="14.25" thickTop="1" thickBot="1" x14ac:dyDescent="0.25">
      <c r="A125" s="1815"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5" t="s">
        <v>107</v>
      </c>
      <c r="B126" s="267">
        <v>2560</v>
      </c>
      <c r="C126" s="433"/>
      <c r="D126" s="433"/>
      <c r="E126" s="433"/>
      <c r="F126" s="433"/>
      <c r="G126" s="413">
        <v>0</v>
      </c>
      <c r="H126" s="433"/>
      <c r="I126" s="692">
        <v>0</v>
      </c>
      <c r="J126" s="414"/>
      <c r="K126" s="416">
        <f>SUM(C126:J126)</f>
        <v>0</v>
      </c>
      <c r="L126" s="413">
        <v>0</v>
      </c>
    </row>
    <row r="127" spans="1:14" ht="12.75" customHeight="1" thickTop="1" thickBot="1" x14ac:dyDescent="0.25">
      <c r="A127" s="888" t="s">
        <v>835</v>
      </c>
      <c r="B127" s="469" t="s">
        <v>36</v>
      </c>
      <c r="C127" s="416">
        <f>SUM(C122:C126)</f>
        <v>0</v>
      </c>
      <c r="D127" s="416">
        <f t="shared" ref="D127:L127" si="14">SUM(D122:D126)</f>
        <v>0</v>
      </c>
      <c r="E127" s="416">
        <f t="shared" si="14"/>
        <v>87854</v>
      </c>
      <c r="F127" s="416">
        <f t="shared" si="14"/>
        <v>60834</v>
      </c>
      <c r="G127" s="416">
        <f t="shared" si="14"/>
        <v>98097</v>
      </c>
      <c r="H127" s="416">
        <f t="shared" si="14"/>
        <v>0</v>
      </c>
      <c r="I127" s="416">
        <f t="shared" si="14"/>
        <v>0</v>
      </c>
      <c r="J127" s="416">
        <f t="shared" si="14"/>
        <v>0</v>
      </c>
      <c r="K127" s="416">
        <f t="shared" si="14"/>
        <v>246785</v>
      </c>
      <c r="L127" s="416">
        <f t="shared" si="14"/>
        <v>261359</v>
      </c>
    </row>
    <row r="128" spans="1:14" ht="12.75" customHeight="1" thickTop="1" x14ac:dyDescent="0.2">
      <c r="A128" s="884" t="s">
        <v>1156</v>
      </c>
      <c r="B128" s="1082" t="s">
        <v>673</v>
      </c>
      <c r="C128" s="1865">
        <v>0</v>
      </c>
      <c r="D128" s="1865">
        <v>0</v>
      </c>
      <c r="E128" s="1865">
        <v>0</v>
      </c>
      <c r="F128" s="1865">
        <v>0</v>
      </c>
      <c r="G128" s="1865">
        <v>0</v>
      </c>
      <c r="H128" s="1865">
        <v>0</v>
      </c>
      <c r="I128" s="704">
        <v>0</v>
      </c>
      <c r="J128" s="704">
        <v>0</v>
      </c>
      <c r="K128" s="431">
        <f>SUM(C128:J128)</f>
        <v>0</v>
      </c>
      <c r="L128" s="1865">
        <v>0</v>
      </c>
    </row>
    <row r="129" spans="1:14" ht="12.75" customHeight="1" thickBot="1" x14ac:dyDescent="0.25">
      <c r="A129" s="1866" t="s">
        <v>972</v>
      </c>
      <c r="B129" s="1809" t="s">
        <v>668</v>
      </c>
      <c r="C129" s="426">
        <f>SUM(C120,C127,C128)</f>
        <v>0</v>
      </c>
      <c r="D129" s="426">
        <f t="shared" ref="D129:L129" si="15">SUM(D120,D127,D128)</f>
        <v>0</v>
      </c>
      <c r="E129" s="426">
        <f t="shared" si="15"/>
        <v>87854</v>
      </c>
      <c r="F129" s="426">
        <f t="shared" si="15"/>
        <v>60834</v>
      </c>
      <c r="G129" s="426">
        <f t="shared" si="15"/>
        <v>98097</v>
      </c>
      <c r="H129" s="426">
        <f t="shared" si="15"/>
        <v>0</v>
      </c>
      <c r="I129" s="426">
        <f t="shared" si="15"/>
        <v>0</v>
      </c>
      <c r="J129" s="426">
        <f t="shared" si="15"/>
        <v>0</v>
      </c>
      <c r="K129" s="426">
        <f t="shared" si="15"/>
        <v>246785</v>
      </c>
      <c r="L129" s="426">
        <f t="shared" si="15"/>
        <v>261359</v>
      </c>
    </row>
    <row r="130" spans="1:14" ht="18" customHeight="1" thickTop="1" thickBot="1" x14ac:dyDescent="0.25">
      <c r="A130" s="1814" t="s">
        <v>1225</v>
      </c>
      <c r="B130" s="1808"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v>0</v>
      </c>
      <c r="F133" s="414"/>
      <c r="G133" s="414"/>
      <c r="H133" s="419">
        <v>0</v>
      </c>
      <c r="I133" s="508"/>
      <c r="J133" s="414"/>
      <c r="K133" s="421">
        <f>SUM(E133,H133)</f>
        <v>0</v>
      </c>
      <c r="L133" s="419">
        <v>0</v>
      </c>
    </row>
    <row r="134" spans="1:14" x14ac:dyDescent="0.2">
      <c r="A134" s="1815" t="s">
        <v>812</v>
      </c>
      <c r="B134" s="267">
        <v>4140</v>
      </c>
      <c r="C134" s="414"/>
      <c r="D134" s="414"/>
      <c r="E134" s="437">
        <v>0</v>
      </c>
      <c r="F134" s="414"/>
      <c r="G134" s="414"/>
      <c r="H134" s="413">
        <v>0</v>
      </c>
      <c r="I134" s="508"/>
      <c r="J134" s="414"/>
      <c r="K134" s="421">
        <f>SUM(E134,H134)</f>
        <v>0</v>
      </c>
      <c r="L134" s="413">
        <v>0</v>
      </c>
    </row>
    <row r="135" spans="1:14" ht="22.5" x14ac:dyDescent="0.2">
      <c r="A135" s="1821"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v>0</v>
      </c>
      <c r="I141" s="434"/>
      <c r="J141" s="414"/>
      <c r="K141" s="421">
        <f>SUM(H141)</f>
        <v>0</v>
      </c>
      <c r="L141" s="419">
        <v>0</v>
      </c>
    </row>
    <row r="142" spans="1:14" x14ac:dyDescent="0.2">
      <c r="A142" s="1815" t="s">
        <v>92</v>
      </c>
      <c r="B142" s="267">
        <v>5120</v>
      </c>
      <c r="C142" s="414"/>
      <c r="D142" s="414"/>
      <c r="E142" s="414"/>
      <c r="F142" s="414"/>
      <c r="G142" s="414"/>
      <c r="H142" s="413">
        <v>0</v>
      </c>
      <c r="I142" s="434"/>
      <c r="J142" s="414"/>
      <c r="K142" s="421">
        <f>SUM(H142)</f>
        <v>0</v>
      </c>
      <c r="L142" s="413">
        <v>0</v>
      </c>
    </row>
    <row r="143" spans="1:14" ht="12.75" customHeight="1" x14ac:dyDescent="0.2">
      <c r="A143" s="1815" t="s">
        <v>1391</v>
      </c>
      <c r="B143" s="114" t="s">
        <v>721</v>
      </c>
      <c r="C143" s="414"/>
      <c r="D143" s="414"/>
      <c r="E143" s="414"/>
      <c r="F143" s="414"/>
      <c r="G143" s="414"/>
      <c r="H143" s="413">
        <v>0</v>
      </c>
      <c r="I143" s="434"/>
      <c r="J143" s="414"/>
      <c r="K143" s="421">
        <f>SUM(H143)</f>
        <v>0</v>
      </c>
      <c r="L143" s="413">
        <v>0</v>
      </c>
    </row>
    <row r="144" spans="1:14" x14ac:dyDescent="0.2">
      <c r="A144" s="1815" t="s">
        <v>93</v>
      </c>
      <c r="B144" s="267" t="s">
        <v>692</v>
      </c>
      <c r="C144" s="414"/>
      <c r="D144" s="414"/>
      <c r="E144" s="414"/>
      <c r="F144" s="414"/>
      <c r="G144" s="414"/>
      <c r="H144" s="413">
        <v>0</v>
      </c>
      <c r="I144" s="434"/>
      <c r="J144" s="414"/>
      <c r="K144" s="421">
        <f>SUM(H144)</f>
        <v>0</v>
      </c>
      <c r="L144" s="413">
        <v>0</v>
      </c>
    </row>
    <row r="145" spans="1:14" ht="12.75" customHeight="1" x14ac:dyDescent="0.2">
      <c r="A145" s="1815" t="s">
        <v>723</v>
      </c>
      <c r="B145" s="267" t="s">
        <v>722</v>
      </c>
      <c r="C145" s="414"/>
      <c r="D145" s="414"/>
      <c r="E145" s="414"/>
      <c r="F145" s="414"/>
      <c r="G145" s="414"/>
      <c r="H145" s="413">
        <v>0</v>
      </c>
      <c r="I145" s="434"/>
      <c r="J145" s="414"/>
      <c r="K145" s="421">
        <f>SUM(H145)</f>
        <v>0</v>
      </c>
      <c r="L145" s="413">
        <v>0</v>
      </c>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v>0</v>
      </c>
      <c r="I147" s="434"/>
      <c r="J147" s="414"/>
      <c r="K147" s="421">
        <f>SUM(H147)</f>
        <v>0</v>
      </c>
      <c r="L147" s="691">
        <v>0</v>
      </c>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v>0</v>
      </c>
    </row>
    <row r="150" spans="1:14" ht="12.75" customHeight="1" thickTop="1" thickBot="1" x14ac:dyDescent="0.25">
      <c r="A150" s="2358" t="s">
        <v>724</v>
      </c>
      <c r="B150" s="2359"/>
      <c r="C150" s="416">
        <f>SUM(C129,C130,C138,C148,C149)</f>
        <v>0</v>
      </c>
      <c r="D150" s="416">
        <f t="shared" ref="D150:K150" si="16">SUM(D129,D130,D138,D148,D149)</f>
        <v>0</v>
      </c>
      <c r="E150" s="416">
        <f t="shared" si="16"/>
        <v>87854</v>
      </c>
      <c r="F150" s="416">
        <f t="shared" si="16"/>
        <v>60834</v>
      </c>
      <c r="G150" s="416">
        <f t="shared" si="16"/>
        <v>98097</v>
      </c>
      <c r="H150" s="416">
        <f t="shared" si="16"/>
        <v>0</v>
      </c>
      <c r="I150" s="416">
        <f t="shared" si="16"/>
        <v>0</v>
      </c>
      <c r="J150" s="416">
        <f t="shared" si="16"/>
        <v>0</v>
      </c>
      <c r="K150" s="416">
        <f t="shared" si="16"/>
        <v>246785</v>
      </c>
      <c r="L150" s="416">
        <f>SUM(L129,L130,L138,L148,L149)</f>
        <v>261359</v>
      </c>
    </row>
    <row r="151" spans="1:14" ht="12.75" customHeight="1" thickTop="1" x14ac:dyDescent="0.2">
      <c r="A151" s="2354" t="s">
        <v>1403</v>
      </c>
      <c r="B151" s="2355"/>
      <c r="C151" s="417"/>
      <c r="D151" s="417"/>
      <c r="E151" s="417"/>
      <c r="F151" s="417"/>
      <c r="G151" s="417"/>
      <c r="H151" s="417"/>
      <c r="I151" s="417"/>
      <c r="J151" s="414"/>
      <c r="K151" s="441">
        <f>'Revenues 9-14'!D275-'Expenditures 15-22'!K150</f>
        <v>-11572</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347" t="s">
        <v>725</v>
      </c>
      <c r="B153" s="2206"/>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v>0</v>
      </c>
      <c r="I154" s="414"/>
      <c r="J154" s="414"/>
      <c r="K154" s="521">
        <f>SUM(H154)</f>
        <v>0</v>
      </c>
      <c r="L154" s="809">
        <v>0</v>
      </c>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v>0</v>
      </c>
      <c r="I157" s="414"/>
      <c r="J157" s="414"/>
      <c r="K157" s="415">
        <f>SUM(C157:J157)</f>
        <v>0</v>
      </c>
      <c r="L157" s="413">
        <v>0</v>
      </c>
    </row>
    <row r="158" spans="1:14" x14ac:dyDescent="0.2">
      <c r="A158" s="1815" t="s">
        <v>92</v>
      </c>
      <c r="B158" s="267">
        <v>5120</v>
      </c>
      <c r="C158" s="414"/>
      <c r="D158" s="414"/>
      <c r="E158" s="414"/>
      <c r="F158" s="414"/>
      <c r="G158" s="414"/>
      <c r="H158" s="413">
        <v>0</v>
      </c>
      <c r="I158" s="414"/>
      <c r="J158" s="414"/>
      <c r="K158" s="415">
        <f>SUM(C158:J158)</f>
        <v>0</v>
      </c>
      <c r="L158" s="413">
        <v>0</v>
      </c>
    </row>
    <row r="159" spans="1:14" ht="12.75" customHeight="1" x14ac:dyDescent="0.2">
      <c r="A159" s="1815" t="s">
        <v>1391</v>
      </c>
      <c r="B159" s="267" t="s">
        <v>721</v>
      </c>
      <c r="C159" s="414"/>
      <c r="D159" s="414"/>
      <c r="E159" s="414"/>
      <c r="F159" s="414"/>
      <c r="G159" s="414"/>
      <c r="H159" s="413">
        <v>0</v>
      </c>
      <c r="I159" s="414"/>
      <c r="J159" s="414"/>
      <c r="K159" s="415">
        <f>SUM(C159:J159)</f>
        <v>0</v>
      </c>
      <c r="L159" s="413">
        <v>0</v>
      </c>
    </row>
    <row r="160" spans="1:14" x14ac:dyDescent="0.2">
      <c r="A160" s="1815" t="s">
        <v>93</v>
      </c>
      <c r="B160" s="114" t="s">
        <v>692</v>
      </c>
      <c r="C160" s="414"/>
      <c r="D160" s="414"/>
      <c r="E160" s="414"/>
      <c r="F160" s="414"/>
      <c r="G160" s="414"/>
      <c r="H160" s="413">
        <v>0</v>
      </c>
      <c r="I160" s="414"/>
      <c r="J160" s="414"/>
      <c r="K160" s="415">
        <f>SUM(C160:J160)</f>
        <v>0</v>
      </c>
      <c r="L160" s="413">
        <v>0</v>
      </c>
    </row>
    <row r="161" spans="1:14" ht="12.75" customHeight="1" x14ac:dyDescent="0.2">
      <c r="A161" s="1815" t="s">
        <v>723</v>
      </c>
      <c r="B161" s="267" t="s">
        <v>722</v>
      </c>
      <c r="C161" s="414"/>
      <c r="D161" s="414"/>
      <c r="E161" s="414"/>
      <c r="F161" s="414"/>
      <c r="G161" s="414"/>
      <c r="H161" s="413">
        <v>0</v>
      </c>
      <c r="I161" s="414"/>
      <c r="J161" s="414"/>
      <c r="K161" s="415">
        <f>SUM(C161:J161)</f>
        <v>0</v>
      </c>
      <c r="L161" s="413">
        <v>0</v>
      </c>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v>0</v>
      </c>
      <c r="I163" s="414"/>
      <c r="J163" s="414"/>
      <c r="K163" s="415">
        <f>SUM(C163:H163)</f>
        <v>0</v>
      </c>
      <c r="L163" s="1865">
        <v>0</v>
      </c>
    </row>
    <row r="164" spans="1:14" ht="33.75" customHeight="1" x14ac:dyDescent="0.2">
      <c r="A164" s="1835" t="s">
        <v>293</v>
      </c>
      <c r="B164" s="537" t="s">
        <v>32</v>
      </c>
      <c r="C164" s="414"/>
      <c r="D164" s="414"/>
      <c r="E164" s="414"/>
      <c r="F164" s="414"/>
      <c r="G164" s="414"/>
      <c r="H164" s="1868">
        <v>0</v>
      </c>
      <c r="I164" s="414"/>
      <c r="J164" s="414"/>
      <c r="K164" s="415">
        <f>SUM(C164:J164)</f>
        <v>0</v>
      </c>
      <c r="L164" s="1868">
        <v>0</v>
      </c>
    </row>
    <row r="165" spans="1:14" ht="13.5" customHeight="1" thickBot="1" x14ac:dyDescent="0.25">
      <c r="A165" s="1819" t="s">
        <v>885</v>
      </c>
      <c r="B165" s="538" t="s">
        <v>88</v>
      </c>
      <c r="C165" s="414"/>
      <c r="D165" s="414"/>
      <c r="E165" s="427">
        <v>0</v>
      </c>
      <c r="F165" s="414"/>
      <c r="G165" s="414"/>
      <c r="H165" s="1868">
        <v>0</v>
      </c>
      <c r="I165" s="508"/>
      <c r="J165" s="414"/>
      <c r="K165" s="415">
        <f>SUM(C165:J165)</f>
        <v>0</v>
      </c>
      <c r="L165" s="1868">
        <v>0</v>
      </c>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v>0</v>
      </c>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v>0</v>
      </c>
      <c r="D176" s="413">
        <v>0</v>
      </c>
      <c r="E176" s="413">
        <v>0</v>
      </c>
      <c r="F176" s="413">
        <v>0</v>
      </c>
      <c r="G176" s="413">
        <v>0</v>
      </c>
      <c r="H176" s="413">
        <v>0</v>
      </c>
      <c r="I176" s="437">
        <v>0</v>
      </c>
      <c r="J176" s="437">
        <v>0</v>
      </c>
      <c r="K176" s="415">
        <f>SUM(C176:J176)</f>
        <v>0</v>
      </c>
      <c r="L176" s="413">
        <v>0</v>
      </c>
    </row>
    <row r="177" spans="1:14" ht="12.75" customHeight="1" thickBot="1" x14ac:dyDescent="0.25">
      <c r="A177" s="1822" t="s">
        <v>1156</v>
      </c>
      <c r="B177" s="1863">
        <v>2900</v>
      </c>
      <c r="C177" s="424">
        <v>0</v>
      </c>
      <c r="D177" s="424">
        <v>0</v>
      </c>
      <c r="E177" s="424">
        <v>0</v>
      </c>
      <c r="F177" s="424">
        <v>0</v>
      </c>
      <c r="G177" s="424">
        <v>0</v>
      </c>
      <c r="H177" s="424">
        <v>0</v>
      </c>
      <c r="I177" s="809">
        <v>0</v>
      </c>
      <c r="J177" s="809">
        <v>0</v>
      </c>
      <c r="K177" s="426">
        <f>SUM(C177:J177)</f>
        <v>0</v>
      </c>
      <c r="L177" s="424">
        <v>0</v>
      </c>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v>0</v>
      </c>
      <c r="D179" s="425">
        <v>0</v>
      </c>
      <c r="E179" s="425">
        <v>0</v>
      </c>
      <c r="F179" s="425">
        <v>0</v>
      </c>
      <c r="G179" s="425">
        <v>0</v>
      </c>
      <c r="H179" s="425">
        <v>0</v>
      </c>
      <c r="I179" s="430">
        <v>0</v>
      </c>
      <c r="J179" s="430">
        <v>0</v>
      </c>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v>0</v>
      </c>
      <c r="F182" s="414"/>
      <c r="G182" s="414"/>
      <c r="H182" s="413">
        <v>0</v>
      </c>
      <c r="I182" s="508"/>
      <c r="J182" s="414"/>
      <c r="K182" s="415">
        <f t="shared" ref="K182:K187" si="18">SUM(E182,H182)</f>
        <v>0</v>
      </c>
      <c r="L182" s="413">
        <v>0</v>
      </c>
    </row>
    <row r="183" spans="1:14" x14ac:dyDescent="0.2">
      <c r="A183" s="1815" t="s">
        <v>349</v>
      </c>
      <c r="B183" s="267">
        <v>4120</v>
      </c>
      <c r="C183" s="414"/>
      <c r="D183" s="414"/>
      <c r="E183" s="413">
        <v>0</v>
      </c>
      <c r="F183" s="414"/>
      <c r="G183" s="414"/>
      <c r="H183" s="413">
        <v>0</v>
      </c>
      <c r="I183" s="508"/>
      <c r="J183" s="414"/>
      <c r="K183" s="415">
        <f t="shared" si="18"/>
        <v>0</v>
      </c>
      <c r="L183" s="413">
        <v>0</v>
      </c>
    </row>
    <row r="184" spans="1:14" x14ac:dyDescent="0.2">
      <c r="A184" s="1815" t="s">
        <v>350</v>
      </c>
      <c r="B184" s="114">
        <v>4130</v>
      </c>
      <c r="C184" s="414"/>
      <c r="D184" s="414"/>
      <c r="E184" s="413">
        <v>0</v>
      </c>
      <c r="F184" s="414"/>
      <c r="G184" s="414"/>
      <c r="H184" s="413">
        <v>0</v>
      </c>
      <c r="I184" s="508"/>
      <c r="J184" s="414"/>
      <c r="K184" s="415">
        <f t="shared" si="18"/>
        <v>0</v>
      </c>
      <c r="L184" s="413">
        <v>0</v>
      </c>
    </row>
    <row r="185" spans="1:14" x14ac:dyDescent="0.2">
      <c r="A185" s="1815" t="s">
        <v>812</v>
      </c>
      <c r="B185" s="267">
        <v>4140</v>
      </c>
      <c r="C185" s="414"/>
      <c r="D185" s="414"/>
      <c r="E185" s="413">
        <v>0</v>
      </c>
      <c r="F185" s="414"/>
      <c r="G185" s="414"/>
      <c r="H185" s="413">
        <v>0</v>
      </c>
      <c r="I185" s="508"/>
      <c r="J185" s="414"/>
      <c r="K185" s="415">
        <f t="shared" si="18"/>
        <v>0</v>
      </c>
      <c r="L185" s="413">
        <v>0</v>
      </c>
    </row>
    <row r="186" spans="1:14" x14ac:dyDescent="0.2">
      <c r="A186" s="1815" t="s">
        <v>90</v>
      </c>
      <c r="B186" s="267">
        <v>4170</v>
      </c>
      <c r="C186" s="414"/>
      <c r="D186" s="414"/>
      <c r="E186" s="413">
        <v>0</v>
      </c>
      <c r="F186" s="414"/>
      <c r="G186" s="414"/>
      <c r="H186" s="413">
        <v>0</v>
      </c>
      <c r="I186" s="508"/>
      <c r="J186" s="414"/>
      <c r="K186" s="415">
        <f t="shared" si="18"/>
        <v>0</v>
      </c>
      <c r="L186" s="413">
        <v>0</v>
      </c>
    </row>
    <row r="187" spans="1:14" ht="22.5" x14ac:dyDescent="0.2">
      <c r="A187" s="1821"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v>0</v>
      </c>
      <c r="F189" s="414"/>
      <c r="G189" s="414"/>
      <c r="H189" s="1865">
        <v>0</v>
      </c>
      <c r="I189" s="508"/>
      <c r="J189" s="414"/>
      <c r="K189" s="431">
        <f>SUM(E189,H189)</f>
        <v>0</v>
      </c>
      <c r="L189" s="1865">
        <v>0</v>
      </c>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v>0</v>
      </c>
      <c r="I193" s="414"/>
      <c r="J193" s="414"/>
      <c r="K193" s="415">
        <f>SUM(H193)</f>
        <v>0</v>
      </c>
      <c r="L193" s="413">
        <v>0</v>
      </c>
    </row>
    <row r="194" spans="1:14" x14ac:dyDescent="0.2">
      <c r="A194" s="1815" t="s">
        <v>92</v>
      </c>
      <c r="B194" s="267">
        <v>5120</v>
      </c>
      <c r="C194" s="414"/>
      <c r="D194" s="414"/>
      <c r="E194" s="414"/>
      <c r="F194" s="414"/>
      <c r="G194" s="414"/>
      <c r="H194" s="413">
        <v>0</v>
      </c>
      <c r="I194" s="414"/>
      <c r="J194" s="414"/>
      <c r="K194" s="415">
        <f>SUM(H194)</f>
        <v>0</v>
      </c>
      <c r="L194" s="413">
        <v>0</v>
      </c>
    </row>
    <row r="195" spans="1:14" ht="12.75" customHeight="1" x14ac:dyDescent="0.2">
      <c r="A195" s="1815" t="s">
        <v>1391</v>
      </c>
      <c r="B195" s="114" t="s">
        <v>721</v>
      </c>
      <c r="C195" s="414"/>
      <c r="D195" s="414"/>
      <c r="E195" s="414"/>
      <c r="F195" s="414"/>
      <c r="G195" s="414"/>
      <c r="H195" s="413">
        <v>0</v>
      </c>
      <c r="I195" s="414"/>
      <c r="J195" s="414"/>
      <c r="K195" s="415">
        <f>SUM(H195)</f>
        <v>0</v>
      </c>
      <c r="L195" s="413">
        <v>0</v>
      </c>
    </row>
    <row r="196" spans="1:14" x14ac:dyDescent="0.2">
      <c r="A196" s="1815" t="s">
        <v>93</v>
      </c>
      <c r="B196" s="267" t="s">
        <v>692</v>
      </c>
      <c r="C196" s="414"/>
      <c r="D196" s="414"/>
      <c r="E196" s="414"/>
      <c r="F196" s="414"/>
      <c r="G196" s="414"/>
      <c r="H196" s="413">
        <v>0</v>
      </c>
      <c r="I196" s="414"/>
      <c r="J196" s="414"/>
      <c r="K196" s="415">
        <f>SUM(H196)</f>
        <v>0</v>
      </c>
      <c r="L196" s="413">
        <v>0</v>
      </c>
    </row>
    <row r="197" spans="1:14" x14ac:dyDescent="0.2">
      <c r="A197" s="1840" t="s">
        <v>723</v>
      </c>
      <c r="B197" s="267" t="s">
        <v>722</v>
      </c>
      <c r="C197" s="414"/>
      <c r="D197" s="414"/>
      <c r="E197" s="414"/>
      <c r="F197" s="414"/>
      <c r="G197" s="414"/>
      <c r="H197" s="440">
        <v>0</v>
      </c>
      <c r="I197" s="414"/>
      <c r="J197" s="414"/>
      <c r="K197" s="415">
        <f>SUM(H197)</f>
        <v>0</v>
      </c>
      <c r="L197" s="440">
        <v>0</v>
      </c>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v>0</v>
      </c>
      <c r="I199" s="414"/>
      <c r="J199" s="414"/>
      <c r="K199" s="1872">
        <f>SUM(H199)</f>
        <v>0</v>
      </c>
      <c r="L199" s="704">
        <v>0</v>
      </c>
    </row>
    <row r="200" spans="1:14" ht="30" customHeight="1" x14ac:dyDescent="0.2">
      <c r="A200" s="891" t="s">
        <v>294</v>
      </c>
      <c r="B200" s="538" t="s">
        <v>32</v>
      </c>
      <c r="C200" s="414"/>
      <c r="D200" s="414"/>
      <c r="E200" s="414"/>
      <c r="F200" s="414"/>
      <c r="G200" s="414"/>
      <c r="H200" s="413">
        <v>0</v>
      </c>
      <c r="I200" s="414"/>
      <c r="J200" s="414"/>
      <c r="K200" s="415">
        <f>SUM(H200)</f>
        <v>0</v>
      </c>
      <c r="L200" s="413">
        <v>0</v>
      </c>
    </row>
    <row r="201" spans="1:14" ht="13.5" customHeight="1" x14ac:dyDescent="0.2">
      <c r="A201" s="1819" t="s">
        <v>885</v>
      </c>
      <c r="B201" s="538" t="s">
        <v>88</v>
      </c>
      <c r="C201" s="414"/>
      <c r="D201" s="414"/>
      <c r="E201" s="414"/>
      <c r="F201" s="414"/>
      <c r="G201" s="414"/>
      <c r="H201" s="437">
        <v>0</v>
      </c>
      <c r="I201" s="414"/>
      <c r="J201" s="414"/>
      <c r="K201" s="1062">
        <f>H201</f>
        <v>0</v>
      </c>
      <c r="L201" s="413">
        <v>0</v>
      </c>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v>0</v>
      </c>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361" t="s">
        <v>1141</v>
      </c>
      <c r="B207" s="2362"/>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v>0</v>
      </c>
      <c r="E209" s="414"/>
      <c r="F209" s="414"/>
      <c r="G209" s="414"/>
      <c r="H209" s="414"/>
      <c r="I209" s="414"/>
      <c r="J209" s="414"/>
      <c r="K209" s="415">
        <f>D209</f>
        <v>0</v>
      </c>
      <c r="L209" s="413">
        <v>0</v>
      </c>
    </row>
    <row r="210" spans="1:12" x14ac:dyDescent="0.2">
      <c r="A210" s="1815" t="s">
        <v>171</v>
      </c>
      <c r="B210" s="267" t="s">
        <v>1143</v>
      </c>
      <c r="C210" s="414"/>
      <c r="D210" s="437">
        <v>0</v>
      </c>
      <c r="E210" s="414"/>
      <c r="F210" s="414"/>
      <c r="G210" s="414"/>
      <c r="H210" s="414"/>
      <c r="I210" s="414"/>
      <c r="J210" s="414"/>
      <c r="K210" s="415">
        <f t="shared" ref="K210:K222" si="19">D210</f>
        <v>0</v>
      </c>
      <c r="L210" s="413">
        <v>0</v>
      </c>
    </row>
    <row r="211" spans="1:12" x14ac:dyDescent="0.2">
      <c r="A211" s="1815" t="s">
        <v>172</v>
      </c>
      <c r="B211" s="267">
        <v>1200</v>
      </c>
      <c r="C211" s="414"/>
      <c r="D211" s="413">
        <v>0</v>
      </c>
      <c r="E211" s="414"/>
      <c r="F211" s="414"/>
      <c r="G211" s="414"/>
      <c r="H211" s="414"/>
      <c r="I211" s="414"/>
      <c r="J211" s="414"/>
      <c r="K211" s="415">
        <f t="shared" si="19"/>
        <v>0</v>
      </c>
      <c r="L211" s="413">
        <v>0</v>
      </c>
    </row>
    <row r="212" spans="1:12" x14ac:dyDescent="0.2">
      <c r="A212" s="1815" t="s">
        <v>318</v>
      </c>
      <c r="B212" s="267" t="s">
        <v>1144</v>
      </c>
      <c r="C212" s="414"/>
      <c r="D212" s="437">
        <v>0</v>
      </c>
      <c r="E212" s="414"/>
      <c r="F212" s="414"/>
      <c r="G212" s="414"/>
      <c r="H212" s="414"/>
      <c r="I212" s="414"/>
      <c r="J212" s="414"/>
      <c r="K212" s="415">
        <f t="shared" si="19"/>
        <v>0</v>
      </c>
      <c r="L212" s="413">
        <v>0</v>
      </c>
    </row>
    <row r="213" spans="1:12" x14ac:dyDescent="0.2">
      <c r="A213" s="1815" t="s">
        <v>319</v>
      </c>
      <c r="B213" s="267">
        <v>1250</v>
      </c>
      <c r="C213" s="414"/>
      <c r="D213" s="413">
        <v>0</v>
      </c>
      <c r="E213" s="414"/>
      <c r="F213" s="414"/>
      <c r="G213" s="414"/>
      <c r="H213" s="414"/>
      <c r="I213" s="414"/>
      <c r="J213" s="414"/>
      <c r="K213" s="415">
        <f t="shared" si="19"/>
        <v>0</v>
      </c>
      <c r="L213" s="413">
        <v>0</v>
      </c>
    </row>
    <row r="214" spans="1:12" x14ac:dyDescent="0.2">
      <c r="A214" s="1815" t="s">
        <v>320</v>
      </c>
      <c r="B214" s="267" t="s">
        <v>169</v>
      </c>
      <c r="C214" s="414"/>
      <c r="D214" s="437">
        <v>0</v>
      </c>
      <c r="E214" s="414"/>
      <c r="F214" s="414"/>
      <c r="G214" s="414"/>
      <c r="H214" s="414"/>
      <c r="I214" s="414"/>
      <c r="J214" s="414"/>
      <c r="K214" s="415">
        <f t="shared" si="19"/>
        <v>0</v>
      </c>
      <c r="L214" s="413">
        <v>0</v>
      </c>
    </row>
    <row r="215" spans="1:12" x14ac:dyDescent="0.2">
      <c r="A215" s="1815" t="s">
        <v>1138</v>
      </c>
      <c r="B215" s="267">
        <v>1300</v>
      </c>
      <c r="C215" s="414"/>
      <c r="D215" s="413">
        <v>0</v>
      </c>
      <c r="E215" s="414"/>
      <c r="F215" s="414"/>
      <c r="G215" s="414"/>
      <c r="H215" s="414"/>
      <c r="I215" s="414"/>
      <c r="J215" s="414"/>
      <c r="K215" s="415">
        <f t="shared" si="19"/>
        <v>0</v>
      </c>
      <c r="L215" s="413">
        <v>0</v>
      </c>
    </row>
    <row r="216" spans="1:12" x14ac:dyDescent="0.2">
      <c r="A216" s="1815" t="s">
        <v>840</v>
      </c>
      <c r="B216" s="267">
        <v>1400</v>
      </c>
      <c r="C216" s="414"/>
      <c r="D216" s="413">
        <v>0</v>
      </c>
      <c r="E216" s="414"/>
      <c r="F216" s="414"/>
      <c r="G216" s="414"/>
      <c r="H216" s="414"/>
      <c r="I216" s="414"/>
      <c r="J216" s="414"/>
      <c r="K216" s="415">
        <f t="shared" si="19"/>
        <v>0</v>
      </c>
      <c r="L216" s="413">
        <v>0</v>
      </c>
    </row>
    <row r="217" spans="1:12" x14ac:dyDescent="0.2">
      <c r="A217" s="1815" t="s">
        <v>1139</v>
      </c>
      <c r="B217" s="267">
        <v>1500</v>
      </c>
      <c r="C217" s="414"/>
      <c r="D217" s="413">
        <v>0</v>
      </c>
      <c r="E217" s="414"/>
      <c r="F217" s="414"/>
      <c r="G217" s="414"/>
      <c r="H217" s="414"/>
      <c r="I217" s="414"/>
      <c r="J217" s="414"/>
      <c r="K217" s="415">
        <f t="shared" si="19"/>
        <v>0</v>
      </c>
      <c r="L217" s="413">
        <v>0</v>
      </c>
    </row>
    <row r="218" spans="1:12" x14ac:dyDescent="0.2">
      <c r="A218" s="1815" t="s">
        <v>1140</v>
      </c>
      <c r="B218" s="267">
        <v>1600</v>
      </c>
      <c r="C218" s="414"/>
      <c r="D218" s="413">
        <v>0</v>
      </c>
      <c r="E218" s="414"/>
      <c r="F218" s="414"/>
      <c r="G218" s="414"/>
      <c r="H218" s="414"/>
      <c r="I218" s="414"/>
      <c r="J218" s="414"/>
      <c r="K218" s="415">
        <f t="shared" si="19"/>
        <v>0</v>
      </c>
      <c r="L218" s="413">
        <v>0</v>
      </c>
    </row>
    <row r="219" spans="1:12" x14ac:dyDescent="0.2">
      <c r="A219" s="1815" t="s">
        <v>1165</v>
      </c>
      <c r="B219" s="267">
        <v>1650</v>
      </c>
      <c r="C219" s="414"/>
      <c r="D219" s="413">
        <v>0</v>
      </c>
      <c r="E219" s="414"/>
      <c r="F219" s="414"/>
      <c r="G219" s="414"/>
      <c r="H219" s="414"/>
      <c r="I219" s="414"/>
      <c r="J219" s="414"/>
      <c r="K219" s="415">
        <f t="shared" si="19"/>
        <v>0</v>
      </c>
      <c r="L219" s="413">
        <v>0</v>
      </c>
    </row>
    <row r="220" spans="1:12" x14ac:dyDescent="0.2">
      <c r="A220" s="1815" t="s">
        <v>841</v>
      </c>
      <c r="B220" s="267" t="s">
        <v>170</v>
      </c>
      <c r="C220" s="414"/>
      <c r="D220" s="437">
        <v>0</v>
      </c>
      <c r="E220" s="414"/>
      <c r="F220" s="414"/>
      <c r="G220" s="414"/>
      <c r="H220" s="414"/>
      <c r="I220" s="414"/>
      <c r="J220" s="414"/>
      <c r="K220" s="415">
        <f t="shared" si="19"/>
        <v>0</v>
      </c>
      <c r="L220" s="413">
        <v>0</v>
      </c>
    </row>
    <row r="221" spans="1:12" x14ac:dyDescent="0.2">
      <c r="A221" s="1815" t="s">
        <v>1285</v>
      </c>
      <c r="B221" s="267">
        <v>1800</v>
      </c>
      <c r="C221" s="414"/>
      <c r="D221" s="413">
        <v>0</v>
      </c>
      <c r="E221" s="414"/>
      <c r="F221" s="414"/>
      <c r="G221" s="414"/>
      <c r="H221" s="414"/>
      <c r="I221" s="414"/>
      <c r="J221" s="414"/>
      <c r="K221" s="415">
        <f t="shared" si="19"/>
        <v>0</v>
      </c>
      <c r="L221" s="413">
        <v>0</v>
      </c>
    </row>
    <row r="222" spans="1:12" x14ac:dyDescent="0.2">
      <c r="A222" s="1815"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v>0</v>
      </c>
      <c r="E226" s="414"/>
      <c r="F226" s="414"/>
      <c r="G226" s="414"/>
      <c r="H226" s="414"/>
      <c r="I226" s="414"/>
      <c r="J226" s="414"/>
      <c r="K226" s="415">
        <f t="shared" ref="K226:K231" si="20">D226</f>
        <v>0</v>
      </c>
      <c r="L226" s="413">
        <v>0</v>
      </c>
    </row>
    <row r="227" spans="1:12" x14ac:dyDescent="0.2">
      <c r="A227" s="1815" t="s">
        <v>1288</v>
      </c>
      <c r="B227" s="267">
        <v>2120</v>
      </c>
      <c r="C227" s="414"/>
      <c r="D227" s="413">
        <v>0</v>
      </c>
      <c r="E227" s="414"/>
      <c r="F227" s="414"/>
      <c r="G227" s="414"/>
      <c r="H227" s="414"/>
      <c r="I227" s="414"/>
      <c r="J227" s="414"/>
      <c r="K227" s="415">
        <f t="shared" si="20"/>
        <v>0</v>
      </c>
      <c r="L227" s="413">
        <v>0</v>
      </c>
    </row>
    <row r="228" spans="1:12" x14ac:dyDescent="0.2">
      <c r="A228" s="1815" t="s">
        <v>222</v>
      </c>
      <c r="B228" s="267">
        <v>2130</v>
      </c>
      <c r="C228" s="414"/>
      <c r="D228" s="413">
        <v>0</v>
      </c>
      <c r="E228" s="414"/>
      <c r="F228" s="414"/>
      <c r="G228" s="414"/>
      <c r="H228" s="414"/>
      <c r="I228" s="414"/>
      <c r="J228" s="414"/>
      <c r="K228" s="415">
        <f t="shared" si="20"/>
        <v>0</v>
      </c>
      <c r="L228" s="413">
        <v>0</v>
      </c>
    </row>
    <row r="229" spans="1:12" x14ac:dyDescent="0.2">
      <c r="A229" s="1815" t="s">
        <v>223</v>
      </c>
      <c r="B229" s="267">
        <v>2140</v>
      </c>
      <c r="C229" s="414"/>
      <c r="D229" s="413">
        <v>0</v>
      </c>
      <c r="E229" s="414"/>
      <c r="F229" s="414"/>
      <c r="G229" s="414"/>
      <c r="H229" s="414"/>
      <c r="I229" s="414"/>
      <c r="J229" s="414"/>
      <c r="K229" s="415">
        <f t="shared" si="20"/>
        <v>0</v>
      </c>
      <c r="L229" s="413">
        <v>0</v>
      </c>
    </row>
    <row r="230" spans="1:12" x14ac:dyDescent="0.2">
      <c r="A230" s="1815" t="s">
        <v>224</v>
      </c>
      <c r="B230" s="267">
        <v>2150</v>
      </c>
      <c r="C230" s="414"/>
      <c r="D230" s="413">
        <v>0</v>
      </c>
      <c r="E230" s="414"/>
      <c r="F230" s="414"/>
      <c r="G230" s="414"/>
      <c r="H230" s="414"/>
      <c r="I230" s="414"/>
      <c r="J230" s="414"/>
      <c r="K230" s="415">
        <f t="shared" si="20"/>
        <v>0</v>
      </c>
      <c r="L230" s="413">
        <v>0</v>
      </c>
    </row>
    <row r="231" spans="1:12" x14ac:dyDescent="0.2">
      <c r="A231" s="1815" t="s">
        <v>173</v>
      </c>
      <c r="B231" s="267">
        <v>2190</v>
      </c>
      <c r="C231" s="414"/>
      <c r="D231" s="413">
        <v>0</v>
      </c>
      <c r="E231" s="414"/>
      <c r="F231" s="414"/>
      <c r="G231" s="414"/>
      <c r="H231" s="414"/>
      <c r="I231" s="414"/>
      <c r="J231" s="414"/>
      <c r="K231" s="415">
        <f t="shared" si="20"/>
        <v>0</v>
      </c>
      <c r="L231" s="413">
        <v>0</v>
      </c>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v>0</v>
      </c>
      <c r="E234" s="414"/>
      <c r="F234" s="414"/>
      <c r="G234" s="414"/>
      <c r="H234" s="414"/>
      <c r="I234" s="414"/>
      <c r="J234" s="414"/>
      <c r="K234" s="421">
        <f>D234</f>
        <v>0</v>
      </c>
      <c r="L234" s="419">
        <v>0</v>
      </c>
    </row>
    <row r="235" spans="1:12" x14ac:dyDescent="0.2">
      <c r="A235" s="1815" t="s">
        <v>976</v>
      </c>
      <c r="B235" s="267">
        <v>2220</v>
      </c>
      <c r="C235" s="414"/>
      <c r="D235" s="413">
        <v>0</v>
      </c>
      <c r="E235" s="414"/>
      <c r="F235" s="414"/>
      <c r="G235" s="414"/>
      <c r="H235" s="414"/>
      <c r="I235" s="414"/>
      <c r="J235" s="414"/>
      <c r="K235" s="421">
        <f>D235</f>
        <v>0</v>
      </c>
      <c r="L235" s="413">
        <v>0</v>
      </c>
    </row>
    <row r="236" spans="1:12" x14ac:dyDescent="0.2">
      <c r="A236" s="1815" t="s">
        <v>977</v>
      </c>
      <c r="B236" s="267">
        <v>2230</v>
      </c>
      <c r="C236" s="414"/>
      <c r="D236" s="413">
        <v>0</v>
      </c>
      <c r="E236" s="414"/>
      <c r="F236" s="414"/>
      <c r="G236" s="414"/>
      <c r="H236" s="414"/>
      <c r="I236" s="414"/>
      <c r="J236" s="414"/>
      <c r="K236" s="421">
        <f>D236</f>
        <v>0</v>
      </c>
      <c r="L236" s="413">
        <v>0</v>
      </c>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v>0</v>
      </c>
      <c r="E239" s="414"/>
      <c r="F239" s="414"/>
      <c r="G239" s="414"/>
      <c r="H239" s="414"/>
      <c r="I239" s="414"/>
      <c r="J239" s="414"/>
      <c r="K239" s="421">
        <f>D239</f>
        <v>0</v>
      </c>
      <c r="L239" s="419">
        <v>0</v>
      </c>
    </row>
    <row r="240" spans="1:12" x14ac:dyDescent="0.2">
      <c r="A240" s="1815" t="s">
        <v>979</v>
      </c>
      <c r="B240" s="267">
        <v>2320</v>
      </c>
      <c r="C240" s="414"/>
      <c r="D240" s="413">
        <v>0</v>
      </c>
      <c r="E240" s="414"/>
      <c r="F240" s="414"/>
      <c r="G240" s="414"/>
      <c r="H240" s="414"/>
      <c r="I240" s="414"/>
      <c r="J240" s="414"/>
      <c r="K240" s="421">
        <f t="shared" ref="K240:K250" si="21">D240</f>
        <v>0</v>
      </c>
      <c r="L240" s="413">
        <v>0</v>
      </c>
    </row>
    <row r="241" spans="1:12" x14ac:dyDescent="0.2">
      <c r="A241" s="1815" t="s">
        <v>980</v>
      </c>
      <c r="B241" s="267">
        <v>2330</v>
      </c>
      <c r="C241" s="414"/>
      <c r="D241" s="413">
        <v>0</v>
      </c>
      <c r="E241" s="414"/>
      <c r="F241" s="414"/>
      <c r="G241" s="414"/>
      <c r="H241" s="414"/>
      <c r="I241" s="414"/>
      <c r="J241" s="414"/>
      <c r="K241" s="421">
        <f t="shared" si="21"/>
        <v>0</v>
      </c>
      <c r="L241" s="413">
        <v>0</v>
      </c>
    </row>
    <row r="242" spans="1:12" x14ac:dyDescent="0.2">
      <c r="A242" s="1816" t="s">
        <v>340</v>
      </c>
      <c r="B242" s="292" t="s">
        <v>321</v>
      </c>
      <c r="C242" s="414"/>
      <c r="D242" s="692">
        <v>0</v>
      </c>
      <c r="E242" s="414"/>
      <c r="F242" s="414"/>
      <c r="G242" s="414"/>
      <c r="H242" s="414"/>
      <c r="I242" s="414"/>
      <c r="J242" s="414"/>
      <c r="K242" s="421">
        <f t="shared" si="21"/>
        <v>0</v>
      </c>
      <c r="L242" s="413">
        <v>0</v>
      </c>
    </row>
    <row r="243" spans="1:12" ht="23.25" customHeight="1" x14ac:dyDescent="0.2">
      <c r="A243" s="1816" t="s">
        <v>341</v>
      </c>
      <c r="B243" s="528" t="s">
        <v>322</v>
      </c>
      <c r="C243" s="414"/>
      <c r="D243" s="692">
        <v>0</v>
      </c>
      <c r="E243" s="414"/>
      <c r="F243" s="414"/>
      <c r="G243" s="414"/>
      <c r="H243" s="414"/>
      <c r="I243" s="414"/>
      <c r="J243" s="414"/>
      <c r="K243" s="421">
        <f t="shared" si="21"/>
        <v>0</v>
      </c>
      <c r="L243" s="413">
        <v>0</v>
      </c>
    </row>
    <row r="244" spans="1:12" x14ac:dyDescent="0.2">
      <c r="A244" s="1816" t="s">
        <v>342</v>
      </c>
      <c r="B244" s="292" t="s">
        <v>323</v>
      </c>
      <c r="C244" s="414"/>
      <c r="D244" s="692">
        <v>0</v>
      </c>
      <c r="E244" s="414"/>
      <c r="F244" s="414"/>
      <c r="G244" s="414"/>
      <c r="H244" s="414"/>
      <c r="I244" s="414"/>
      <c r="J244" s="414"/>
      <c r="K244" s="421">
        <f t="shared" si="21"/>
        <v>0</v>
      </c>
      <c r="L244" s="413">
        <v>0</v>
      </c>
    </row>
    <row r="245" spans="1:12" x14ac:dyDescent="0.2">
      <c r="A245" s="1816" t="s">
        <v>274</v>
      </c>
      <c r="B245" s="292" t="s">
        <v>324</v>
      </c>
      <c r="C245" s="414"/>
      <c r="D245" s="692">
        <v>0</v>
      </c>
      <c r="E245" s="414"/>
      <c r="F245" s="414"/>
      <c r="G245" s="414"/>
      <c r="H245" s="414"/>
      <c r="I245" s="414"/>
      <c r="J245" s="414"/>
      <c r="K245" s="421">
        <f t="shared" si="21"/>
        <v>0</v>
      </c>
      <c r="L245" s="413">
        <v>0</v>
      </c>
    </row>
    <row r="246" spans="1:12" x14ac:dyDescent="0.2">
      <c r="A246" s="1816" t="s">
        <v>817</v>
      </c>
      <c r="B246" s="292" t="s">
        <v>325</v>
      </c>
      <c r="C246" s="414"/>
      <c r="D246" s="692">
        <v>0</v>
      </c>
      <c r="E246" s="414"/>
      <c r="F246" s="414"/>
      <c r="G246" s="414"/>
      <c r="H246" s="414"/>
      <c r="I246" s="414"/>
      <c r="J246" s="414"/>
      <c r="K246" s="421">
        <f t="shared" si="21"/>
        <v>0</v>
      </c>
      <c r="L246" s="413">
        <v>0</v>
      </c>
    </row>
    <row r="247" spans="1:12" x14ac:dyDescent="0.2">
      <c r="A247" s="1816" t="s">
        <v>275</v>
      </c>
      <c r="B247" s="292" t="s">
        <v>326</v>
      </c>
      <c r="C247" s="414"/>
      <c r="D247" s="692">
        <v>0</v>
      </c>
      <c r="E247" s="414"/>
      <c r="F247" s="414"/>
      <c r="G247" s="414"/>
      <c r="H247" s="414"/>
      <c r="I247" s="414"/>
      <c r="J247" s="414"/>
      <c r="K247" s="421">
        <f t="shared" si="21"/>
        <v>0</v>
      </c>
      <c r="L247" s="413">
        <v>0</v>
      </c>
    </row>
    <row r="248" spans="1:12" ht="22.5" x14ac:dyDescent="0.2">
      <c r="A248" s="1816" t="s">
        <v>1215</v>
      </c>
      <c r="B248" s="528" t="s">
        <v>327</v>
      </c>
      <c r="C248" s="414"/>
      <c r="D248" s="692">
        <v>0</v>
      </c>
      <c r="E248" s="414"/>
      <c r="F248" s="414"/>
      <c r="G248" s="414"/>
      <c r="H248" s="414"/>
      <c r="I248" s="414"/>
      <c r="J248" s="414"/>
      <c r="K248" s="421">
        <f t="shared" si="21"/>
        <v>0</v>
      </c>
      <c r="L248" s="413">
        <v>0</v>
      </c>
    </row>
    <row r="249" spans="1:12" x14ac:dyDescent="0.2">
      <c r="A249" s="1816" t="s">
        <v>1216</v>
      </c>
      <c r="B249" s="292" t="s">
        <v>328</v>
      </c>
      <c r="C249" s="414"/>
      <c r="D249" s="692">
        <v>0</v>
      </c>
      <c r="E249" s="414"/>
      <c r="F249" s="414"/>
      <c r="G249" s="414"/>
      <c r="H249" s="414"/>
      <c r="I249" s="414"/>
      <c r="J249" s="414"/>
      <c r="K249" s="421">
        <f t="shared" si="21"/>
        <v>0</v>
      </c>
      <c r="L249" s="413">
        <v>0</v>
      </c>
    </row>
    <row r="250" spans="1:12" x14ac:dyDescent="0.2">
      <c r="A250" s="1816" t="s">
        <v>1147</v>
      </c>
      <c r="B250" s="267" t="s">
        <v>329</v>
      </c>
      <c r="C250" s="414"/>
      <c r="D250" s="692">
        <v>0</v>
      </c>
      <c r="E250" s="414"/>
      <c r="F250" s="414"/>
      <c r="G250" s="414"/>
      <c r="H250" s="414"/>
      <c r="I250" s="414"/>
      <c r="J250" s="414"/>
      <c r="K250" s="421">
        <f t="shared" si="21"/>
        <v>0</v>
      </c>
      <c r="L250" s="413">
        <v>0</v>
      </c>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v>0</v>
      </c>
      <c r="E253" s="414"/>
      <c r="F253" s="414"/>
      <c r="G253" s="414"/>
      <c r="H253" s="414"/>
      <c r="I253" s="414"/>
      <c r="J253" s="414"/>
      <c r="K253" s="421">
        <f>D253</f>
        <v>0</v>
      </c>
      <c r="L253" s="419">
        <v>0</v>
      </c>
    </row>
    <row r="254" spans="1:12" ht="23.25" customHeight="1" x14ac:dyDescent="0.2">
      <c r="A254" s="1821" t="s">
        <v>1217</v>
      </c>
      <c r="B254" s="527">
        <v>2490</v>
      </c>
      <c r="C254" s="414"/>
      <c r="D254" s="413">
        <v>0</v>
      </c>
      <c r="E254" s="414"/>
      <c r="F254" s="414"/>
      <c r="G254" s="414"/>
      <c r="H254" s="414"/>
      <c r="I254" s="414"/>
      <c r="J254" s="414"/>
      <c r="K254" s="421">
        <f>D254</f>
        <v>0</v>
      </c>
      <c r="L254" s="413">
        <v>0</v>
      </c>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v>0</v>
      </c>
      <c r="E257" s="414"/>
      <c r="F257" s="414"/>
      <c r="G257" s="414"/>
      <c r="H257" s="414"/>
      <c r="I257" s="414"/>
      <c r="J257" s="414"/>
      <c r="K257" s="421">
        <f>D257</f>
        <v>0</v>
      </c>
      <c r="L257" s="419">
        <v>0</v>
      </c>
    </row>
    <row r="258" spans="1:12" x14ac:dyDescent="0.2">
      <c r="A258" s="1815" t="s">
        <v>543</v>
      </c>
      <c r="B258" s="526">
        <v>2520</v>
      </c>
      <c r="C258" s="414"/>
      <c r="D258" s="413">
        <v>0</v>
      </c>
      <c r="E258" s="414"/>
      <c r="F258" s="414"/>
      <c r="G258" s="414"/>
      <c r="H258" s="414"/>
      <c r="I258" s="414"/>
      <c r="J258" s="414"/>
      <c r="K258" s="421">
        <f t="shared" ref="K258:K263" si="22">D258</f>
        <v>0</v>
      </c>
      <c r="L258" s="413">
        <v>0</v>
      </c>
    </row>
    <row r="259" spans="1:12" x14ac:dyDescent="0.2">
      <c r="A259" s="1815" t="s">
        <v>5</v>
      </c>
      <c r="B259" s="267">
        <v>2530</v>
      </c>
      <c r="C259" s="414"/>
      <c r="D259" s="413">
        <v>0</v>
      </c>
      <c r="E259" s="414"/>
      <c r="F259" s="414"/>
      <c r="G259" s="414"/>
      <c r="H259" s="414"/>
      <c r="I259" s="414"/>
      <c r="J259" s="414"/>
      <c r="K259" s="421">
        <f t="shared" si="22"/>
        <v>0</v>
      </c>
      <c r="L259" s="413">
        <v>0</v>
      </c>
    </row>
    <row r="260" spans="1:12" x14ac:dyDescent="0.2">
      <c r="A260" s="1815" t="s">
        <v>221</v>
      </c>
      <c r="B260" s="267">
        <v>2540</v>
      </c>
      <c r="C260" s="414"/>
      <c r="D260" s="413">
        <v>0</v>
      </c>
      <c r="E260" s="414"/>
      <c r="F260" s="414"/>
      <c r="G260" s="414"/>
      <c r="H260" s="414"/>
      <c r="I260" s="414"/>
      <c r="J260" s="414"/>
      <c r="K260" s="421">
        <f t="shared" si="22"/>
        <v>0</v>
      </c>
      <c r="L260" s="413">
        <v>0</v>
      </c>
    </row>
    <row r="261" spans="1:12" x14ac:dyDescent="0.2">
      <c r="A261" s="1815" t="s">
        <v>1129</v>
      </c>
      <c r="B261" s="267">
        <v>2550</v>
      </c>
      <c r="C261" s="414"/>
      <c r="D261" s="413">
        <v>0</v>
      </c>
      <c r="E261" s="414"/>
      <c r="F261" s="414"/>
      <c r="G261" s="414"/>
      <c r="H261" s="414"/>
      <c r="I261" s="414"/>
      <c r="J261" s="414"/>
      <c r="K261" s="421">
        <f t="shared" si="22"/>
        <v>0</v>
      </c>
      <c r="L261" s="413">
        <v>0</v>
      </c>
    </row>
    <row r="262" spans="1:12" x14ac:dyDescent="0.2">
      <c r="A262" s="1815" t="s">
        <v>107</v>
      </c>
      <c r="B262" s="267">
        <v>2560</v>
      </c>
      <c r="C262" s="414"/>
      <c r="D262" s="413">
        <v>0</v>
      </c>
      <c r="E262" s="414"/>
      <c r="F262" s="414"/>
      <c r="G262" s="414"/>
      <c r="H262" s="414"/>
      <c r="I262" s="414"/>
      <c r="J262" s="414"/>
      <c r="K262" s="421">
        <f t="shared" si="22"/>
        <v>0</v>
      </c>
      <c r="L262" s="413">
        <v>0</v>
      </c>
    </row>
    <row r="263" spans="1:12" x14ac:dyDescent="0.2">
      <c r="A263" s="1815" t="s">
        <v>108</v>
      </c>
      <c r="B263" s="267">
        <v>2570</v>
      </c>
      <c r="C263" s="414"/>
      <c r="D263" s="413">
        <v>0</v>
      </c>
      <c r="E263" s="414"/>
      <c r="F263" s="414"/>
      <c r="G263" s="414"/>
      <c r="H263" s="414"/>
      <c r="I263" s="414"/>
      <c r="J263" s="414"/>
      <c r="K263" s="421">
        <f t="shared" si="22"/>
        <v>0</v>
      </c>
      <c r="L263" s="413">
        <v>0</v>
      </c>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v>0</v>
      </c>
      <c r="E266" s="414"/>
      <c r="F266" s="414"/>
      <c r="G266" s="414"/>
      <c r="H266" s="414"/>
      <c r="I266" s="414"/>
      <c r="J266" s="414"/>
      <c r="K266" s="421">
        <f>D266</f>
        <v>0</v>
      </c>
      <c r="L266" s="419">
        <v>0</v>
      </c>
    </row>
    <row r="267" spans="1:12" ht="20.25" customHeight="1" x14ac:dyDescent="0.2">
      <c r="A267" s="1815" t="s">
        <v>711</v>
      </c>
      <c r="B267" s="114">
        <v>2620</v>
      </c>
      <c r="C267" s="414"/>
      <c r="D267" s="413">
        <v>0</v>
      </c>
      <c r="E267" s="414"/>
      <c r="F267" s="414"/>
      <c r="G267" s="414"/>
      <c r="H267" s="414"/>
      <c r="I267" s="414"/>
      <c r="J267" s="414"/>
      <c r="K267" s="421">
        <f>D267</f>
        <v>0</v>
      </c>
      <c r="L267" s="413">
        <v>0</v>
      </c>
    </row>
    <row r="268" spans="1:12" ht="12" customHeight="1" x14ac:dyDescent="0.2">
      <c r="A268" s="1815" t="s">
        <v>1251</v>
      </c>
      <c r="B268" s="267">
        <v>2630</v>
      </c>
      <c r="C268" s="414"/>
      <c r="D268" s="413">
        <v>0</v>
      </c>
      <c r="E268" s="414"/>
      <c r="F268" s="414"/>
      <c r="G268" s="414"/>
      <c r="H268" s="414"/>
      <c r="I268" s="414"/>
      <c r="J268" s="414"/>
      <c r="K268" s="421">
        <f>D268</f>
        <v>0</v>
      </c>
      <c r="L268" s="413">
        <v>0</v>
      </c>
    </row>
    <row r="269" spans="1:12" x14ac:dyDescent="0.2">
      <c r="A269" s="1815" t="s">
        <v>472</v>
      </c>
      <c r="B269" s="267">
        <v>2640</v>
      </c>
      <c r="C269" s="414"/>
      <c r="D269" s="413">
        <v>0</v>
      </c>
      <c r="E269" s="414"/>
      <c r="F269" s="414"/>
      <c r="G269" s="414"/>
      <c r="H269" s="414"/>
      <c r="I269" s="414"/>
      <c r="J269" s="414"/>
      <c r="K269" s="421">
        <f>D269</f>
        <v>0</v>
      </c>
      <c r="L269" s="413">
        <v>0</v>
      </c>
    </row>
    <row r="270" spans="1:12" x14ac:dyDescent="0.2">
      <c r="A270" s="1815" t="s">
        <v>473</v>
      </c>
      <c r="B270" s="267">
        <v>2660</v>
      </c>
      <c r="C270" s="414"/>
      <c r="D270" s="413">
        <v>0</v>
      </c>
      <c r="E270" s="414"/>
      <c r="F270" s="414"/>
      <c r="G270" s="414"/>
      <c r="H270" s="414"/>
      <c r="I270" s="414"/>
      <c r="J270" s="414"/>
      <c r="K270" s="421">
        <f>D270</f>
        <v>0</v>
      </c>
      <c r="L270" s="413">
        <v>0</v>
      </c>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v>0</v>
      </c>
      <c r="E272" s="414"/>
      <c r="F272" s="414"/>
      <c r="G272" s="414"/>
      <c r="H272" s="414"/>
      <c r="I272" s="414"/>
      <c r="J272" s="414"/>
      <c r="K272" s="431">
        <f>D272</f>
        <v>0</v>
      </c>
      <c r="L272" s="1865">
        <v>0</v>
      </c>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v>0</v>
      </c>
      <c r="E274" s="414"/>
      <c r="F274" s="414"/>
      <c r="G274" s="414"/>
      <c r="H274" s="414"/>
      <c r="I274" s="414"/>
      <c r="J274" s="414"/>
      <c r="K274" s="429">
        <f>D274</f>
        <v>0</v>
      </c>
      <c r="L274" s="425">
        <v>0</v>
      </c>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v>0</v>
      </c>
      <c r="E276" s="414"/>
      <c r="F276" s="414"/>
      <c r="G276" s="414"/>
      <c r="H276" s="414"/>
      <c r="I276" s="414"/>
      <c r="J276" s="414"/>
      <c r="K276" s="415">
        <f>D276</f>
        <v>0</v>
      </c>
      <c r="L276" s="413">
        <v>0</v>
      </c>
    </row>
    <row r="277" spans="1:12" x14ac:dyDescent="0.2">
      <c r="A277" s="1815" t="s">
        <v>812</v>
      </c>
      <c r="B277" s="267">
        <v>4140</v>
      </c>
      <c r="C277" s="414"/>
      <c r="D277" s="413">
        <v>0</v>
      </c>
      <c r="E277" s="414"/>
      <c r="F277" s="414"/>
      <c r="G277" s="414"/>
      <c r="H277" s="414"/>
      <c r="I277" s="414"/>
      <c r="J277" s="414"/>
      <c r="K277" s="415">
        <f>D277</f>
        <v>0</v>
      </c>
      <c r="L277" s="413">
        <v>0</v>
      </c>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v>0</v>
      </c>
      <c r="I281" s="414"/>
      <c r="J281" s="414"/>
      <c r="K281" s="415">
        <f>H281</f>
        <v>0</v>
      </c>
      <c r="L281" s="413">
        <v>0</v>
      </c>
    </row>
    <row r="282" spans="1:12" x14ac:dyDescent="0.2">
      <c r="A282" s="1815" t="s">
        <v>92</v>
      </c>
      <c r="B282" s="267">
        <v>5120</v>
      </c>
      <c r="C282" s="414"/>
      <c r="D282" s="414"/>
      <c r="E282" s="414"/>
      <c r="F282" s="414"/>
      <c r="G282" s="414"/>
      <c r="H282" s="413">
        <v>0</v>
      </c>
      <c r="I282" s="414"/>
      <c r="J282" s="414"/>
      <c r="K282" s="415">
        <f>H282</f>
        <v>0</v>
      </c>
      <c r="L282" s="413">
        <v>0</v>
      </c>
    </row>
    <row r="283" spans="1:12" ht="12.75" customHeight="1" x14ac:dyDescent="0.2">
      <c r="A283" s="1815" t="s">
        <v>1391</v>
      </c>
      <c r="B283" s="114" t="s">
        <v>721</v>
      </c>
      <c r="C283" s="414"/>
      <c r="D283" s="414"/>
      <c r="E283" s="414"/>
      <c r="F283" s="414"/>
      <c r="G283" s="414"/>
      <c r="H283" s="413">
        <v>0</v>
      </c>
      <c r="I283" s="414"/>
      <c r="J283" s="414"/>
      <c r="K283" s="415">
        <f>H283</f>
        <v>0</v>
      </c>
      <c r="L283" s="413">
        <v>0</v>
      </c>
    </row>
    <row r="284" spans="1:12" x14ac:dyDescent="0.2">
      <c r="A284" s="1815" t="s">
        <v>93</v>
      </c>
      <c r="B284" s="267" t="s">
        <v>692</v>
      </c>
      <c r="C284" s="414"/>
      <c r="D284" s="414"/>
      <c r="E284" s="414"/>
      <c r="F284" s="414"/>
      <c r="G284" s="414"/>
      <c r="H284" s="413">
        <v>0</v>
      </c>
      <c r="I284" s="414"/>
      <c r="J284" s="414"/>
      <c r="K284" s="415">
        <f>H284</f>
        <v>0</v>
      </c>
      <c r="L284" s="413">
        <v>0</v>
      </c>
    </row>
    <row r="285" spans="1:12" x14ac:dyDescent="0.2">
      <c r="A285" s="1815" t="s">
        <v>881</v>
      </c>
      <c r="B285" s="267" t="s">
        <v>722</v>
      </c>
      <c r="C285" s="414"/>
      <c r="D285" s="414"/>
      <c r="E285" s="414"/>
      <c r="F285" s="414"/>
      <c r="G285" s="414"/>
      <c r="H285" s="413">
        <v>0</v>
      </c>
      <c r="I285" s="414"/>
      <c r="J285" s="414"/>
      <c r="K285" s="415">
        <f>H285</f>
        <v>0</v>
      </c>
      <c r="L285" s="413">
        <v>0</v>
      </c>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v>0</v>
      </c>
    </row>
    <row r="288" spans="1:12" ht="12.75" customHeight="1" thickTop="1" thickBot="1" x14ac:dyDescent="0.25">
      <c r="A288" s="2358" t="s">
        <v>595</v>
      </c>
      <c r="B288" s="2360"/>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347" t="s">
        <v>150</v>
      </c>
      <c r="B291" s="2351"/>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6" t="s">
        <v>1156</v>
      </c>
      <c r="B295" s="267" t="s">
        <v>673</v>
      </c>
      <c r="C295" s="413">
        <v>0</v>
      </c>
      <c r="D295" s="413">
        <v>0</v>
      </c>
      <c r="E295" s="413">
        <v>0</v>
      </c>
      <c r="F295" s="413">
        <v>0</v>
      </c>
      <c r="G295" s="413">
        <v>0</v>
      </c>
      <c r="H295" s="413">
        <v>0</v>
      </c>
      <c r="I295" s="437">
        <v>0</v>
      </c>
      <c r="J295" s="437">
        <v>0</v>
      </c>
      <c r="K295" s="415">
        <f>SUM(C295:J295)</f>
        <v>0</v>
      </c>
      <c r="L295" s="413">
        <v>0</v>
      </c>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v>0</v>
      </c>
      <c r="F299" s="414"/>
      <c r="G299" s="414"/>
      <c r="H299" s="437">
        <v>0</v>
      </c>
      <c r="I299" s="414"/>
      <c r="J299" s="414"/>
      <c r="K299" s="1062">
        <f>SUM(E299,H299)</f>
        <v>0</v>
      </c>
      <c r="L299" s="437">
        <v>0</v>
      </c>
    </row>
    <row r="300" spans="1:14" x14ac:dyDescent="0.2">
      <c r="A300" s="1815" t="s">
        <v>349</v>
      </c>
      <c r="B300" s="267">
        <v>4120</v>
      </c>
      <c r="C300" s="414"/>
      <c r="D300" s="414"/>
      <c r="E300" s="437">
        <v>0</v>
      </c>
      <c r="F300" s="414"/>
      <c r="G300" s="414"/>
      <c r="H300" s="437">
        <v>0</v>
      </c>
      <c r="I300" s="508"/>
      <c r="J300" s="414"/>
      <c r="K300" s="1062">
        <f>SUM(E300,H300)</f>
        <v>0</v>
      </c>
      <c r="L300" s="413">
        <v>0</v>
      </c>
    </row>
    <row r="301" spans="1:14" x14ac:dyDescent="0.2">
      <c r="A301" s="1815" t="s">
        <v>812</v>
      </c>
      <c r="B301" s="267">
        <v>4140</v>
      </c>
      <c r="C301" s="414"/>
      <c r="D301" s="414"/>
      <c r="E301" s="437">
        <v>0</v>
      </c>
      <c r="F301" s="414"/>
      <c r="G301" s="414"/>
      <c r="H301" s="437">
        <v>0</v>
      </c>
      <c r="I301" s="508"/>
      <c r="J301" s="414"/>
      <c r="K301" s="1062">
        <f>SUM(E301,H301)</f>
        <v>0</v>
      </c>
      <c r="L301" s="413">
        <v>0</v>
      </c>
    </row>
    <row r="302" spans="1:14" ht="12.75" customHeight="1" x14ac:dyDescent="0.2">
      <c r="A302" s="1821" t="s">
        <v>813</v>
      </c>
      <c r="B302" s="114">
        <v>4190</v>
      </c>
      <c r="C302" s="414"/>
      <c r="D302" s="414"/>
      <c r="E302" s="437">
        <v>0</v>
      </c>
      <c r="F302" s="414"/>
      <c r="G302" s="414"/>
      <c r="H302" s="437">
        <v>0</v>
      </c>
      <c r="I302" s="508"/>
      <c r="J302" s="414"/>
      <c r="K302" s="1062">
        <f>SUM(E302,H302)</f>
        <v>0</v>
      </c>
      <c r="L302" s="413">
        <v>0</v>
      </c>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v>0</v>
      </c>
    </row>
    <row r="305" spans="1:14" ht="12.75" customHeight="1" thickTop="1" thickBot="1" x14ac:dyDescent="0.25">
      <c r="A305" s="2356" t="s">
        <v>317</v>
      </c>
      <c r="B305" s="2357"/>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352" t="s">
        <v>1177</v>
      </c>
      <c r="B306" s="2353"/>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363" t="s">
        <v>156</v>
      </c>
      <c r="B308" s="2364"/>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365" t="s">
        <v>1071</v>
      </c>
      <c r="B310" s="2364"/>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v>0</v>
      </c>
      <c r="D312" s="437">
        <v>0</v>
      </c>
      <c r="E312" s="437">
        <v>0</v>
      </c>
      <c r="F312" s="437">
        <v>0</v>
      </c>
      <c r="G312" s="437">
        <v>0</v>
      </c>
      <c r="H312" s="437">
        <v>0</v>
      </c>
      <c r="I312" s="437">
        <v>0</v>
      </c>
      <c r="J312" s="437">
        <v>0</v>
      </c>
      <c r="K312" s="1062">
        <f>SUM(C312:J312)</f>
        <v>0</v>
      </c>
      <c r="L312" s="437">
        <v>0</v>
      </c>
      <c r="M312" s="910"/>
      <c r="N312" s="910"/>
    </row>
    <row r="313" spans="1:14" s="19" customFormat="1" ht="22.5" x14ac:dyDescent="0.2">
      <c r="A313" s="892" t="s">
        <v>341</v>
      </c>
      <c r="B313" s="532" t="s">
        <v>322</v>
      </c>
      <c r="C313" s="437">
        <v>0</v>
      </c>
      <c r="D313" s="437">
        <v>0</v>
      </c>
      <c r="E313" s="437">
        <v>0</v>
      </c>
      <c r="F313" s="437">
        <v>0</v>
      </c>
      <c r="G313" s="437">
        <v>0</v>
      </c>
      <c r="H313" s="437">
        <v>0</v>
      </c>
      <c r="I313" s="437">
        <v>0</v>
      </c>
      <c r="J313" s="437">
        <v>0</v>
      </c>
      <c r="K313" s="1062">
        <f t="shared" ref="K313:K320" si="24">SUM(C313:J313)</f>
        <v>0</v>
      </c>
      <c r="L313" s="437">
        <v>0</v>
      </c>
      <c r="M313" s="910"/>
      <c r="N313" s="910"/>
    </row>
    <row r="314" spans="1:14" s="19" customFormat="1" x14ac:dyDescent="0.2">
      <c r="A314" s="892" t="s">
        <v>342</v>
      </c>
      <c r="B314" s="530" t="s">
        <v>323</v>
      </c>
      <c r="C314" s="437">
        <v>0</v>
      </c>
      <c r="D314" s="437">
        <v>0</v>
      </c>
      <c r="E314" s="437">
        <v>0</v>
      </c>
      <c r="F314" s="437">
        <v>0</v>
      </c>
      <c r="G314" s="437">
        <v>0</v>
      </c>
      <c r="H314" s="437">
        <v>0</v>
      </c>
      <c r="I314" s="437">
        <v>0</v>
      </c>
      <c r="J314" s="437">
        <v>0</v>
      </c>
      <c r="K314" s="1062">
        <f t="shared" si="24"/>
        <v>0</v>
      </c>
      <c r="L314" s="437">
        <v>0</v>
      </c>
      <c r="M314" s="910"/>
      <c r="N314" s="910"/>
    </row>
    <row r="315" spans="1:14" s="19" customFormat="1" x14ac:dyDescent="0.2">
      <c r="A315" s="892" t="s">
        <v>274</v>
      </c>
      <c r="B315" s="530" t="s">
        <v>324</v>
      </c>
      <c r="C315" s="437">
        <v>0</v>
      </c>
      <c r="D315" s="437">
        <v>0</v>
      </c>
      <c r="E315" s="437">
        <v>0</v>
      </c>
      <c r="F315" s="437">
        <v>0</v>
      </c>
      <c r="G315" s="437">
        <v>0</v>
      </c>
      <c r="H315" s="437">
        <v>0</v>
      </c>
      <c r="I315" s="437">
        <v>0</v>
      </c>
      <c r="J315" s="437">
        <v>0</v>
      </c>
      <c r="K315" s="1062">
        <f t="shared" si="24"/>
        <v>0</v>
      </c>
      <c r="L315" s="437">
        <v>0</v>
      </c>
      <c r="M315" s="910"/>
      <c r="N315" s="910"/>
    </row>
    <row r="316" spans="1:14" s="19" customFormat="1" x14ac:dyDescent="0.2">
      <c r="A316" s="892" t="s">
        <v>817</v>
      </c>
      <c r="B316" s="530" t="s">
        <v>325</v>
      </c>
      <c r="C316" s="437">
        <v>0</v>
      </c>
      <c r="D316" s="437">
        <v>0</v>
      </c>
      <c r="E316" s="437">
        <v>0</v>
      </c>
      <c r="F316" s="437">
        <v>0</v>
      </c>
      <c r="G316" s="437">
        <v>0</v>
      </c>
      <c r="H316" s="437">
        <v>0</v>
      </c>
      <c r="I316" s="437">
        <v>0</v>
      </c>
      <c r="J316" s="437">
        <v>0</v>
      </c>
      <c r="K316" s="1062">
        <f t="shared" si="24"/>
        <v>0</v>
      </c>
      <c r="L316" s="437">
        <v>0</v>
      </c>
      <c r="M316" s="910"/>
      <c r="N316" s="910"/>
    </row>
    <row r="317" spans="1:14" s="19" customFormat="1" x14ac:dyDescent="0.2">
      <c r="A317" s="892" t="s">
        <v>275</v>
      </c>
      <c r="B317" s="530" t="s">
        <v>326</v>
      </c>
      <c r="C317" s="437">
        <v>0</v>
      </c>
      <c r="D317" s="437">
        <v>0</v>
      </c>
      <c r="E317" s="437">
        <v>0</v>
      </c>
      <c r="F317" s="437">
        <v>0</v>
      </c>
      <c r="G317" s="437">
        <v>0</v>
      </c>
      <c r="H317" s="437">
        <v>0</v>
      </c>
      <c r="I317" s="437">
        <v>0</v>
      </c>
      <c r="J317" s="437">
        <v>0</v>
      </c>
      <c r="K317" s="1062">
        <f t="shared" si="24"/>
        <v>0</v>
      </c>
      <c r="L317" s="437">
        <v>0</v>
      </c>
      <c r="M317" s="910"/>
      <c r="N317" s="910"/>
    </row>
    <row r="318" spans="1:14" s="19" customFormat="1" ht="22.5" x14ac:dyDescent="0.2">
      <c r="A318" s="892" t="s">
        <v>1215</v>
      </c>
      <c r="B318" s="532" t="s">
        <v>327</v>
      </c>
      <c r="C318" s="437">
        <v>0</v>
      </c>
      <c r="D318" s="437">
        <v>0</v>
      </c>
      <c r="E318" s="437">
        <v>0</v>
      </c>
      <c r="F318" s="437">
        <v>0</v>
      </c>
      <c r="G318" s="437">
        <v>0</v>
      </c>
      <c r="H318" s="437">
        <v>0</v>
      </c>
      <c r="I318" s="437">
        <v>0</v>
      </c>
      <c r="J318" s="437">
        <v>0</v>
      </c>
      <c r="K318" s="1062">
        <f t="shared" si="24"/>
        <v>0</v>
      </c>
      <c r="L318" s="437">
        <v>0</v>
      </c>
      <c r="M318" s="910"/>
      <c r="N318" s="910"/>
    </row>
    <row r="319" spans="1:14" s="19" customFormat="1" x14ac:dyDescent="0.2">
      <c r="A319" s="892" t="s">
        <v>1216</v>
      </c>
      <c r="B319" s="530" t="s">
        <v>328</v>
      </c>
      <c r="C319" s="437">
        <v>0</v>
      </c>
      <c r="D319" s="437">
        <v>0</v>
      </c>
      <c r="E319" s="437">
        <v>0</v>
      </c>
      <c r="F319" s="437">
        <v>0</v>
      </c>
      <c r="G319" s="437">
        <v>0</v>
      </c>
      <c r="H319" s="437">
        <v>0</v>
      </c>
      <c r="I319" s="437">
        <v>0</v>
      </c>
      <c r="J319" s="437">
        <v>0</v>
      </c>
      <c r="K319" s="1062">
        <f t="shared" si="24"/>
        <v>0</v>
      </c>
      <c r="L319" s="437">
        <v>0</v>
      </c>
      <c r="M319" s="910"/>
      <c r="N319" s="910"/>
    </row>
    <row r="320" spans="1:14" s="19" customFormat="1" x14ac:dyDescent="0.2">
      <c r="A320" s="892" t="s">
        <v>1147</v>
      </c>
      <c r="B320" s="530" t="s">
        <v>329</v>
      </c>
      <c r="C320" s="437">
        <v>0</v>
      </c>
      <c r="D320" s="437">
        <v>0</v>
      </c>
      <c r="E320" s="437">
        <v>0</v>
      </c>
      <c r="F320" s="437">
        <v>0</v>
      </c>
      <c r="G320" s="437">
        <v>0</v>
      </c>
      <c r="H320" s="437">
        <v>0</v>
      </c>
      <c r="I320" s="437">
        <v>0</v>
      </c>
      <c r="J320" s="437">
        <v>0</v>
      </c>
      <c r="K320" s="1062">
        <f t="shared" si="24"/>
        <v>0</v>
      </c>
      <c r="L320" s="437">
        <v>0</v>
      </c>
      <c r="M320" s="910"/>
      <c r="N320" s="910"/>
    </row>
    <row r="321" spans="1:14" s="19" customFormat="1" x14ac:dyDescent="0.2">
      <c r="A321" s="1850" t="s">
        <v>552</v>
      </c>
      <c r="B321" s="529" t="s">
        <v>1348</v>
      </c>
      <c r="C321" s="692">
        <v>0</v>
      </c>
      <c r="D321" s="692">
        <v>0</v>
      </c>
      <c r="E321" s="692">
        <v>0</v>
      </c>
      <c r="F321" s="692">
        <v>0</v>
      </c>
      <c r="G321" s="692">
        <v>0</v>
      </c>
      <c r="H321" s="692">
        <v>0</v>
      </c>
      <c r="I321" s="692">
        <v>0</v>
      </c>
      <c r="J321" s="692">
        <v>0</v>
      </c>
      <c r="K321" s="1224">
        <f>SUM(C321:J321)</f>
        <v>0</v>
      </c>
      <c r="L321" s="692">
        <v>0</v>
      </c>
      <c r="M321" s="910"/>
      <c r="N321" s="910"/>
    </row>
    <row r="322" spans="1:14" s="19" customFormat="1" x14ac:dyDescent="0.2">
      <c r="A322" s="1850" t="s">
        <v>1349</v>
      </c>
      <c r="B322" s="529" t="s">
        <v>1350</v>
      </c>
      <c r="C322" s="692">
        <v>0</v>
      </c>
      <c r="D322" s="692">
        <v>0</v>
      </c>
      <c r="E322" s="692">
        <v>0</v>
      </c>
      <c r="F322" s="692">
        <v>0</v>
      </c>
      <c r="G322" s="692">
        <v>0</v>
      </c>
      <c r="H322" s="692">
        <v>0</v>
      </c>
      <c r="I322" s="692">
        <v>0</v>
      </c>
      <c r="J322" s="692">
        <v>0</v>
      </c>
      <c r="K322" s="1224">
        <f>SUM(C322:J322)</f>
        <v>0</v>
      </c>
      <c r="L322" s="692">
        <v>0</v>
      </c>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v>0</v>
      </c>
      <c r="I326" s="438"/>
      <c r="J326" s="438"/>
      <c r="K326" s="1062">
        <f>H326</f>
        <v>0</v>
      </c>
      <c r="L326" s="436">
        <v>0</v>
      </c>
    </row>
    <row r="327" spans="1:14" ht="12.75" customHeight="1" x14ac:dyDescent="0.2">
      <c r="A327" s="1847" t="s">
        <v>1391</v>
      </c>
      <c r="B327" s="529" t="s">
        <v>721</v>
      </c>
      <c r="C327" s="438"/>
      <c r="D327" s="438"/>
      <c r="E327" s="438"/>
      <c r="F327" s="438"/>
      <c r="G327" s="438"/>
      <c r="H327" s="436">
        <v>0</v>
      </c>
      <c r="I327" s="438"/>
      <c r="J327" s="438"/>
      <c r="K327" s="1062">
        <f>H327</f>
        <v>0</v>
      </c>
      <c r="L327" s="436">
        <v>0</v>
      </c>
    </row>
    <row r="328" spans="1:14" x14ac:dyDescent="0.2">
      <c r="A328" s="1815" t="s">
        <v>1074</v>
      </c>
      <c r="B328" s="114">
        <v>5150</v>
      </c>
      <c r="C328" s="438"/>
      <c r="D328" s="438"/>
      <c r="E328" s="438"/>
      <c r="F328" s="438"/>
      <c r="G328" s="438"/>
      <c r="H328" s="437">
        <v>0</v>
      </c>
      <c r="I328" s="438"/>
      <c r="J328" s="438"/>
      <c r="K328" s="1062">
        <f>H328</f>
        <v>0</v>
      </c>
      <c r="L328" s="437">
        <v>0</v>
      </c>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v>0</v>
      </c>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354" t="s">
        <v>1177</v>
      </c>
      <c r="B332" s="2355"/>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346" t="s">
        <v>1142</v>
      </c>
      <c r="B334" s="2206"/>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5" t="s">
        <v>221</v>
      </c>
      <c r="B338" s="267">
        <v>2540</v>
      </c>
      <c r="C338" s="413">
        <v>0</v>
      </c>
      <c r="D338" s="413">
        <v>0</v>
      </c>
      <c r="E338" s="413">
        <v>0</v>
      </c>
      <c r="F338" s="413">
        <v>0</v>
      </c>
      <c r="G338" s="2063">
        <v>0</v>
      </c>
      <c r="H338" s="413">
        <v>0</v>
      </c>
      <c r="I338" s="437">
        <v>0</v>
      </c>
      <c r="J338" s="437">
        <v>0</v>
      </c>
      <c r="K338" s="415">
        <f>SUM(C338:J338)</f>
        <v>0</v>
      </c>
      <c r="L338" s="413">
        <v>0</v>
      </c>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SUM(G337:G337)</f>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v>0</v>
      </c>
      <c r="I343" s="1029"/>
      <c r="J343" s="414"/>
      <c r="K343" s="415">
        <f>SUM(C343:J343)</f>
        <v>0</v>
      </c>
      <c r="L343" s="427">
        <v>0</v>
      </c>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v>0</v>
      </c>
      <c r="I347" s="414"/>
      <c r="J347" s="414"/>
      <c r="K347" s="415">
        <f>SUM(C347:J347)</f>
        <v>0</v>
      </c>
      <c r="L347" s="413">
        <v>0</v>
      </c>
    </row>
    <row r="348" spans="1:14" ht="12.75" customHeight="1" x14ac:dyDescent="0.2">
      <c r="A348" s="1816"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v>0</v>
      </c>
      <c r="I350" s="438"/>
      <c r="J350" s="438"/>
      <c r="K350" s="1225">
        <f>SUM(C350:J350)</f>
        <v>0</v>
      </c>
      <c r="L350" s="511">
        <v>0</v>
      </c>
      <c r="M350" s="910"/>
      <c r="N350" s="910"/>
    </row>
    <row r="351" spans="1:14" s="1226" customFormat="1" ht="29.25" customHeight="1" x14ac:dyDescent="0.2">
      <c r="A351" s="1232" t="s">
        <v>168</v>
      </c>
      <c r="B351" s="1231">
        <v>5300</v>
      </c>
      <c r="C351" s="1229"/>
      <c r="D351" s="1227"/>
      <c r="E351" s="1227"/>
      <c r="F351" s="1229"/>
      <c r="G351" s="1227"/>
      <c r="H351" s="1228">
        <v>0</v>
      </c>
      <c r="I351" s="1227"/>
      <c r="J351" s="1227"/>
      <c r="K351" s="415">
        <f>SUM(C351:J351)</f>
        <v>0</v>
      </c>
      <c r="L351" s="1236">
        <v>0</v>
      </c>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371" t="str">
        <f>"District's Accounting Basis is " &amp;AUDITCHECK!D29</f>
        <v xml:space="preserve">District's Accounting Basis is ACCRUAL </v>
      </c>
      <c r="B1" s="2372"/>
      <c r="C1" s="940" t="s">
        <v>1314</v>
      </c>
      <c r="D1" s="2366" t="s">
        <v>1315</v>
      </c>
      <c r="E1" s="2367"/>
      <c r="F1" s="2367"/>
      <c r="G1" s="2367"/>
      <c r="H1" s="2367"/>
      <c r="I1" s="2367"/>
      <c r="J1" s="2367"/>
      <c r="K1" s="2367"/>
      <c r="L1" s="2368"/>
      <c r="M1" s="2369" t="s">
        <v>214</v>
      </c>
      <c r="N1" s="2370"/>
    </row>
    <row r="2" spans="1:16" ht="13.5" customHeight="1" x14ac:dyDescent="0.2">
      <c r="A2" s="2373"/>
      <c r="B2" s="2374"/>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v>0</v>
      </c>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375"/>
      <c r="C50" s="2376"/>
      <c r="D50" s="2376"/>
      <c r="E50" s="2376"/>
      <c r="F50" s="2376"/>
      <c r="G50" s="2376"/>
      <c r="H50" s="2376"/>
      <c r="I50" s="2376"/>
      <c r="J50" s="2377"/>
      <c r="K50" s="2377"/>
      <c r="L50" s="2377"/>
      <c r="M50" s="2378"/>
    </row>
    <row r="51" spans="1:13" x14ac:dyDescent="0.2">
      <c r="B51" s="2379"/>
      <c r="C51" s="2380"/>
      <c r="D51" s="2380"/>
      <c r="E51" s="2380"/>
      <c r="F51" s="2380"/>
      <c r="G51" s="2380"/>
      <c r="H51" s="2380"/>
      <c r="I51" s="2380"/>
      <c r="J51" s="2381"/>
      <c r="K51" s="2381"/>
      <c r="L51" s="2381"/>
      <c r="M51" s="2382"/>
    </row>
    <row r="52" spans="1:13" x14ac:dyDescent="0.2">
      <c r="B52" s="2379"/>
      <c r="C52" s="2380"/>
      <c r="D52" s="2380"/>
      <c r="E52" s="2380"/>
      <c r="F52" s="2380"/>
      <c r="G52" s="2380"/>
      <c r="H52" s="2380"/>
      <c r="I52" s="2380"/>
      <c r="J52" s="2381"/>
      <c r="K52" s="2381"/>
      <c r="L52" s="2381"/>
      <c r="M52" s="2382"/>
    </row>
    <row r="53" spans="1:13" x14ac:dyDescent="0.2">
      <c r="B53" s="2379"/>
      <c r="C53" s="2380"/>
      <c r="D53" s="2380"/>
      <c r="E53" s="2380"/>
      <c r="F53" s="2380"/>
      <c r="G53" s="2380"/>
      <c r="H53" s="2380"/>
      <c r="I53" s="2380"/>
      <c r="J53" s="2381"/>
      <c r="K53" s="2381"/>
      <c r="L53" s="2381"/>
      <c r="M53" s="2382"/>
    </row>
    <row r="54" spans="1:13" x14ac:dyDescent="0.2">
      <c r="B54" s="2379"/>
      <c r="C54" s="2380"/>
      <c r="D54" s="2380"/>
      <c r="E54" s="2380"/>
      <c r="F54" s="2380"/>
      <c r="G54" s="2380"/>
      <c r="H54" s="2380"/>
      <c r="I54" s="2380"/>
      <c r="J54" s="2381"/>
      <c r="K54" s="2381"/>
      <c r="L54" s="2381"/>
      <c r="M54" s="2382"/>
    </row>
    <row r="55" spans="1:13" ht="21.75" customHeight="1" x14ac:dyDescent="0.2">
      <c r="B55" s="2383"/>
      <c r="C55" s="2384"/>
      <c r="D55" s="2384"/>
      <c r="E55" s="2384"/>
      <c r="F55" s="2384"/>
      <c r="G55" s="2384"/>
      <c r="H55" s="2384"/>
      <c r="I55" s="2384"/>
      <c r="J55" s="2384"/>
      <c r="K55" s="2384"/>
      <c r="L55" s="2384"/>
      <c r="M55" s="238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386" t="s">
        <v>1967</v>
      </c>
      <c r="B2" s="836" t="s">
        <v>1933</v>
      </c>
      <c r="C2" s="1085" t="s">
        <v>1934</v>
      </c>
      <c r="D2" s="1085" t="s">
        <v>1935</v>
      </c>
      <c r="E2" s="1085" t="s">
        <v>1936</v>
      </c>
      <c r="F2" s="1085" t="s">
        <v>1937</v>
      </c>
    </row>
    <row r="3" spans="1:6" ht="12" customHeight="1" x14ac:dyDescent="0.2">
      <c r="A3" s="2387"/>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2" t="s">
        <v>733</v>
      </c>
      <c r="B1" s="2393"/>
      <c r="C1" s="838"/>
    </row>
    <row r="2" spans="1:7" ht="33.75" customHeight="1" x14ac:dyDescent="0.2">
      <c r="A2" s="2401" t="s">
        <v>1969</v>
      </c>
      <c r="B2" s="2402"/>
      <c r="C2" s="1627" t="s">
        <v>1938</v>
      </c>
      <c r="D2" s="1627" t="s">
        <v>1939</v>
      </c>
      <c r="E2" s="1627" t="s">
        <v>1940</v>
      </c>
      <c r="F2" s="1627" t="s">
        <v>1941</v>
      </c>
    </row>
    <row r="3" spans="1:7" ht="23.25" customHeight="1" x14ac:dyDescent="0.2">
      <c r="A3" s="2407" t="s">
        <v>1328</v>
      </c>
      <c r="B3" s="2408"/>
      <c r="C3" s="2394"/>
      <c r="D3" s="2395"/>
      <c r="E3" s="2395"/>
      <c r="F3" s="2396"/>
    </row>
    <row r="4" spans="1:7" ht="12.75" customHeight="1" thickBot="1" x14ac:dyDescent="0.25">
      <c r="A4" s="2390" t="s">
        <v>734</v>
      </c>
      <c r="B4" s="2403"/>
      <c r="C4" s="928"/>
      <c r="D4" s="928"/>
      <c r="E4" s="928"/>
      <c r="F4" s="1602">
        <f>SUM(C4+D4)-E4</f>
        <v>0</v>
      </c>
    </row>
    <row r="5" spans="1:7" ht="13.5" thickTop="1" x14ac:dyDescent="0.2">
      <c r="A5" s="2404" t="s">
        <v>1324</v>
      </c>
      <c r="B5" s="2389"/>
      <c r="C5" s="2397"/>
      <c r="D5" s="2398"/>
      <c r="E5" s="2398"/>
      <c r="F5" s="2399"/>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405" t="s">
        <v>735</v>
      </c>
      <c r="B15" s="2406"/>
      <c r="C15" s="1602">
        <f>SUM(C6:C14)</f>
        <v>0</v>
      </c>
      <c r="D15" s="1602">
        <f>SUM(D6:D14)</f>
        <v>0</v>
      </c>
      <c r="E15" s="1602">
        <f>SUM(E6:E14)</f>
        <v>0</v>
      </c>
      <c r="F15" s="1602">
        <f>SUM(F6:F14)</f>
        <v>0</v>
      </c>
      <c r="G15" s="686"/>
    </row>
    <row r="16" spans="1:7" s="56" customFormat="1" ht="13.5" thickTop="1" x14ac:dyDescent="0.2">
      <c r="A16" s="2400" t="s">
        <v>1325</v>
      </c>
      <c r="B16" s="2389"/>
      <c r="C16" s="2397"/>
      <c r="D16" s="2398"/>
      <c r="E16" s="2398"/>
      <c r="F16" s="2399"/>
    </row>
    <row r="17" spans="1:11" ht="12.75" customHeight="1" thickBot="1" x14ac:dyDescent="0.25">
      <c r="A17" s="2415" t="s">
        <v>67</v>
      </c>
      <c r="B17" s="2416"/>
      <c r="C17" s="1603"/>
      <c r="D17" s="513"/>
      <c r="E17" s="1603"/>
      <c r="F17" s="1602">
        <f>SUM(C17+D17)-E17</f>
        <v>0</v>
      </c>
    </row>
    <row r="18" spans="1:11" ht="12.75" customHeight="1" thickTop="1" thickBot="1" x14ac:dyDescent="0.25">
      <c r="A18" s="2415" t="s">
        <v>7</v>
      </c>
      <c r="B18" s="2416"/>
      <c r="C18" s="1603"/>
      <c r="D18" s="513"/>
      <c r="E18" s="1603"/>
      <c r="F18" s="1602">
        <f>SUM(C18+D18)-E18</f>
        <v>0</v>
      </c>
    </row>
    <row r="19" spans="1:11" ht="12.75" customHeight="1" thickTop="1" thickBot="1" x14ac:dyDescent="0.25">
      <c r="A19" s="2415" t="s">
        <v>454</v>
      </c>
      <c r="B19" s="2416"/>
      <c r="C19" s="1603"/>
      <c r="D19" s="513"/>
      <c r="E19" s="1603"/>
      <c r="F19" s="1602">
        <f>SUM(C19+D19)-E19</f>
        <v>0</v>
      </c>
    </row>
    <row r="20" spans="1:11" ht="12.75" customHeight="1" thickTop="1" thickBot="1" x14ac:dyDescent="0.25">
      <c r="A20" s="2417" t="s">
        <v>527</v>
      </c>
      <c r="B20" s="2418"/>
      <c r="C20" s="1603"/>
      <c r="D20" s="513"/>
      <c r="E20" s="1603"/>
      <c r="F20" s="1602">
        <f>SUM(C20+D20)-E20</f>
        <v>0</v>
      </c>
    </row>
    <row r="21" spans="1:11" ht="14.25" thickTop="1" thickBot="1" x14ac:dyDescent="0.25">
      <c r="A21" s="2390" t="s">
        <v>736</v>
      </c>
      <c r="B21" s="2406"/>
      <c r="C21" s="1602">
        <f>SUM(C17:C20)</f>
        <v>0</v>
      </c>
      <c r="D21" s="1602">
        <f>SUM(D17:D20)</f>
        <v>0</v>
      </c>
      <c r="E21" s="1602">
        <f>SUM(E17:E20)</f>
        <v>0</v>
      </c>
      <c r="F21" s="1602">
        <f>SUM(F17:F20)</f>
        <v>0</v>
      </c>
      <c r="G21" s="686"/>
    </row>
    <row r="22" spans="1:11" ht="13.5" thickTop="1" x14ac:dyDescent="0.2">
      <c r="A22" s="2419" t="s">
        <v>1326</v>
      </c>
      <c r="B22" s="2389"/>
      <c r="C22" s="2397"/>
      <c r="D22" s="2398"/>
      <c r="E22" s="2398"/>
      <c r="F22" s="2399"/>
    </row>
    <row r="23" spans="1:11" ht="23.25" customHeight="1" thickBot="1" x14ac:dyDescent="0.25">
      <c r="A23" s="2390" t="s">
        <v>737</v>
      </c>
      <c r="B23" s="2406"/>
      <c r="C23" s="928"/>
      <c r="D23" s="928"/>
      <c r="E23" s="928"/>
      <c r="F23" s="1602">
        <f>SUM(C23+D23)-E23</f>
        <v>0</v>
      </c>
      <c r="G23" s="686"/>
    </row>
    <row r="24" spans="1:11" ht="13.5" thickTop="1" x14ac:dyDescent="0.2">
      <c r="A24" s="2419" t="s">
        <v>1327</v>
      </c>
      <c r="B24" s="2389"/>
      <c r="C24" s="2397"/>
      <c r="D24" s="2398"/>
      <c r="E24" s="2398"/>
      <c r="F24" s="2399"/>
    </row>
    <row r="25" spans="1:11" ht="13.5" thickBot="1" x14ac:dyDescent="0.25">
      <c r="A25" s="2390" t="s">
        <v>738</v>
      </c>
      <c r="B25" s="2422"/>
      <c r="C25" s="928"/>
      <c r="D25" s="928"/>
      <c r="E25" s="928"/>
      <c r="F25" s="1602">
        <f>SUM(C25+D25)-E25</f>
        <v>0</v>
      </c>
      <c r="G25" s="686"/>
    </row>
    <row r="26" spans="1:11" ht="13.5" thickTop="1" x14ac:dyDescent="0.2">
      <c r="A26" s="2388" t="s">
        <v>762</v>
      </c>
      <c r="B26" s="2389"/>
      <c r="C26" s="1604"/>
      <c r="D26" s="1604"/>
      <c r="E26" s="1604"/>
      <c r="F26" s="1605"/>
    </row>
    <row r="27" spans="1:11" ht="13.5" thickBot="1" x14ac:dyDescent="0.25">
      <c r="A27" s="2390" t="s">
        <v>1260</v>
      </c>
      <c r="B27" s="2391"/>
      <c r="C27" s="513"/>
      <c r="D27" s="513"/>
      <c r="E27" s="513"/>
      <c r="F27" s="1602">
        <f>SUM(C27+D27)-E27</f>
        <v>0</v>
      </c>
      <c r="G27" s="686"/>
    </row>
    <row r="28" spans="1:11" ht="7.5" customHeight="1" thickTop="1" x14ac:dyDescent="0.2">
      <c r="A28" s="549"/>
    </row>
    <row r="29" spans="1:11" ht="23.25" customHeight="1" x14ac:dyDescent="0.2">
      <c r="A29" s="2420" t="s">
        <v>685</v>
      </c>
      <c r="B29" s="2421"/>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1942</v>
      </c>
      <c r="G30" s="130" t="s">
        <v>1704</v>
      </c>
      <c r="H30" s="130" t="s">
        <v>1943</v>
      </c>
      <c r="I30" s="130" t="s">
        <v>2061</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409" t="s">
        <v>687</v>
      </c>
      <c r="C52" s="2410"/>
      <c r="D52" s="2410"/>
      <c r="E52" s="124" t="s">
        <v>1011</v>
      </c>
      <c r="F52" s="2411"/>
      <c r="G52" s="2412"/>
      <c r="H52" s="118"/>
      <c r="I52" s="118"/>
      <c r="J52" s="121"/>
    </row>
    <row r="53" spans="1:11" ht="11.25" customHeight="1" x14ac:dyDescent="0.2">
      <c r="A53" s="754" t="s">
        <v>1086</v>
      </c>
      <c r="B53" s="125" t="s">
        <v>1127</v>
      </c>
      <c r="C53" s="121"/>
      <c r="D53" s="117"/>
      <c r="E53" s="124" t="s">
        <v>587</v>
      </c>
      <c r="F53" s="2413"/>
      <c r="G53" s="2414"/>
      <c r="H53" s="118"/>
      <c r="I53" s="118"/>
      <c r="J53" s="121"/>
    </row>
    <row r="54" spans="1:11" ht="11.25" customHeight="1" x14ac:dyDescent="0.2">
      <c r="A54" s="755" t="s">
        <v>1087</v>
      </c>
      <c r="B54" s="123" t="s">
        <v>1128</v>
      </c>
      <c r="C54" s="121"/>
      <c r="D54" s="117"/>
      <c r="E54" s="124" t="s">
        <v>588</v>
      </c>
      <c r="F54" s="2413"/>
      <c r="G54" s="24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40" t="s">
        <v>1023</v>
      </c>
      <c r="B1" s="2441"/>
      <c r="C1" s="2441"/>
      <c r="D1" s="2441"/>
      <c r="E1" s="2441"/>
      <c r="F1" s="2441"/>
      <c r="G1" s="2442"/>
      <c r="H1" s="1240"/>
      <c r="I1" s="760"/>
      <c r="J1" s="759"/>
    </row>
    <row r="2" spans="1:11" ht="36.75" x14ac:dyDescent="0.2">
      <c r="A2" s="2426" t="s">
        <v>1970</v>
      </c>
      <c r="B2" s="2427"/>
      <c r="C2" s="2427"/>
      <c r="D2" s="2427"/>
      <c r="E2" s="2428"/>
      <c r="F2" s="1887" t="s">
        <v>1077</v>
      </c>
      <c r="G2" s="1888" t="s">
        <v>101</v>
      </c>
      <c r="H2" s="1888" t="s">
        <v>479</v>
      </c>
      <c r="I2" s="1888" t="s">
        <v>1379</v>
      </c>
      <c r="J2" s="1888" t="s">
        <v>1022</v>
      </c>
      <c r="K2" s="1888" t="s">
        <v>145</v>
      </c>
    </row>
    <row r="3" spans="1:11" x14ac:dyDescent="0.2">
      <c r="A3" s="2429" t="s">
        <v>1944</v>
      </c>
      <c r="B3" s="2430"/>
      <c r="C3" s="2430"/>
      <c r="D3" s="2430"/>
      <c r="E3" s="2431"/>
      <c r="F3" s="256"/>
      <c r="G3" s="564"/>
      <c r="H3" s="564"/>
      <c r="I3" s="564"/>
      <c r="J3" s="1217"/>
      <c r="K3" s="1217"/>
    </row>
    <row r="4" spans="1:11" x14ac:dyDescent="0.2">
      <c r="A4" s="2432" t="s">
        <v>434</v>
      </c>
      <c r="B4" s="2433"/>
      <c r="C4" s="2433"/>
      <c r="D4" s="2433"/>
      <c r="E4" s="2410"/>
      <c r="F4" s="551"/>
      <c r="G4" s="572"/>
      <c r="H4" s="571"/>
      <c r="I4" s="572"/>
      <c r="J4" s="1195"/>
      <c r="K4" s="1195"/>
    </row>
    <row r="5" spans="1:11" ht="13.5" customHeight="1" x14ac:dyDescent="0.2">
      <c r="A5" s="2443" t="s">
        <v>1259</v>
      </c>
      <c r="B5" s="2444"/>
      <c r="C5" s="2444"/>
      <c r="D5" s="2444"/>
      <c r="E5" s="2445"/>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446" t="s">
        <v>1908</v>
      </c>
      <c r="B10" s="2423"/>
      <c r="C10" s="2423"/>
      <c r="D10" s="2423"/>
      <c r="E10" s="2447"/>
      <c r="F10" s="1283" t="s">
        <v>1030</v>
      </c>
      <c r="G10" s="569"/>
      <c r="H10" s="1284"/>
      <c r="I10" s="564"/>
      <c r="J10" s="1217"/>
      <c r="K10" s="1217"/>
    </row>
    <row r="11" spans="1:11" x14ac:dyDescent="0.2">
      <c r="A11" s="2443" t="s">
        <v>167</v>
      </c>
      <c r="B11" s="2444"/>
      <c r="C11" s="2444"/>
      <c r="D11" s="2444"/>
      <c r="E11" s="2445"/>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434" t="s">
        <v>435</v>
      </c>
      <c r="B13" s="2435"/>
      <c r="C13" s="2435"/>
      <c r="D13" s="2435"/>
      <c r="E13" s="2436"/>
      <c r="F13" s="1152"/>
      <c r="G13" s="566"/>
      <c r="H13" s="567"/>
      <c r="I13" s="568"/>
      <c r="J13" s="568"/>
      <c r="K13" s="568"/>
    </row>
    <row r="14" spans="1:11" x14ac:dyDescent="0.2">
      <c r="A14" s="2451" t="s">
        <v>535</v>
      </c>
      <c r="B14" s="2451"/>
      <c r="C14" s="2451"/>
      <c r="D14" s="2451"/>
      <c r="E14" s="2452"/>
      <c r="F14" s="258" t="s">
        <v>1020</v>
      </c>
      <c r="G14" s="569"/>
      <c r="H14" s="564"/>
      <c r="I14" s="570"/>
      <c r="J14" s="1185"/>
      <c r="K14" s="1217"/>
    </row>
    <row r="15" spans="1:11" x14ac:dyDescent="0.2">
      <c r="A15" s="2444" t="s">
        <v>5</v>
      </c>
      <c r="B15" s="2444"/>
      <c r="C15" s="2444"/>
      <c r="D15" s="2444"/>
      <c r="E15" s="2445"/>
      <c r="F15" s="258" t="s">
        <v>1021</v>
      </c>
      <c r="G15" s="570"/>
      <c r="H15" s="564"/>
      <c r="I15" s="564"/>
      <c r="J15" s="1217"/>
      <c r="K15" s="1217"/>
    </row>
    <row r="16" spans="1:11" ht="12.75" customHeight="1" x14ac:dyDescent="0.2">
      <c r="A16" s="2444" t="s">
        <v>339</v>
      </c>
      <c r="B16" s="2444"/>
      <c r="C16" s="2444"/>
      <c r="D16" s="2444"/>
      <c r="E16" s="2445"/>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437" t="s">
        <v>433</v>
      </c>
      <c r="B18" s="2438"/>
      <c r="C18" s="2438"/>
      <c r="D18" s="2438"/>
      <c r="E18" s="2439"/>
      <c r="F18" s="258" t="s">
        <v>1107</v>
      </c>
      <c r="G18" s="569"/>
      <c r="H18" s="569"/>
      <c r="I18" s="569"/>
      <c r="J18" s="1217"/>
      <c r="K18" s="1203"/>
    </row>
    <row r="19" spans="1:11" ht="23.25" customHeight="1" x14ac:dyDescent="0.2">
      <c r="A19" s="2444" t="s">
        <v>490</v>
      </c>
      <c r="B19" s="2454"/>
      <c r="C19" s="2454"/>
      <c r="D19" s="2454"/>
      <c r="E19" s="2445"/>
      <c r="F19" s="258" t="s">
        <v>1108</v>
      </c>
      <c r="G19" s="569"/>
      <c r="H19" s="569"/>
      <c r="I19" s="569"/>
      <c r="J19" s="1217"/>
      <c r="K19" s="1203"/>
    </row>
    <row r="20" spans="1:11" ht="12.75" customHeight="1" x14ac:dyDescent="0.2">
      <c r="A20" s="2455" t="s">
        <v>1907</v>
      </c>
      <c r="B20" s="2456"/>
      <c r="C20" s="2456"/>
      <c r="D20" s="2456"/>
      <c r="E20" s="2457"/>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423" t="s">
        <v>1909</v>
      </c>
      <c r="B22" s="2423"/>
      <c r="C22" s="2423"/>
      <c r="D22" s="2423"/>
      <c r="E22" s="2453"/>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448"/>
      <c r="I31" s="2449"/>
      <c r="J31" s="2449"/>
      <c r="K31" s="2449"/>
    </row>
    <row r="32" spans="1:11" x14ac:dyDescent="0.2">
      <c r="A32" s="59"/>
      <c r="B32" s="9"/>
      <c r="C32" s="9"/>
      <c r="D32" s="9"/>
      <c r="E32" s="553"/>
      <c r="F32" s="1158" t="s">
        <v>639</v>
      </c>
      <c r="G32" s="573"/>
      <c r="H32" s="2450"/>
      <c r="I32" s="2449"/>
      <c r="J32" s="2449"/>
      <c r="K32" s="2449"/>
    </row>
    <row r="33" spans="1:11" ht="9.75" customHeight="1" x14ac:dyDescent="0.2">
      <c r="A33" s="1789" t="s">
        <v>1906</v>
      </c>
      <c r="B33" s="113"/>
      <c r="C33" s="113"/>
      <c r="D33" s="113"/>
      <c r="E33" s="113"/>
      <c r="F33" s="113"/>
      <c r="G33" s="574"/>
      <c r="H33" s="2450"/>
      <c r="I33" s="2449"/>
      <c r="J33" s="2449"/>
      <c r="K33" s="2449"/>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423" t="s">
        <v>640</v>
      </c>
      <c r="B41" s="2424"/>
      <c r="C41" s="2424"/>
      <c r="D41" s="2424"/>
      <c r="E41" s="2424"/>
      <c r="F41" s="2425"/>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458"/>
      <c r="K1" s="2459"/>
      <c r="L1" s="2459"/>
    </row>
    <row r="2" spans="1:14" ht="48" customHeight="1" x14ac:dyDescent="0.2">
      <c r="A2" s="1880" t="s">
        <v>1971</v>
      </c>
      <c r="B2" s="636" t="s">
        <v>444</v>
      </c>
      <c r="C2" s="1563" t="s">
        <v>2062</v>
      </c>
      <c r="D2" s="1563" t="s">
        <v>1975</v>
      </c>
      <c r="E2" s="1563" t="s">
        <v>1972</v>
      </c>
      <c r="F2" s="1563" t="s">
        <v>2063</v>
      </c>
      <c r="G2" s="64" t="s">
        <v>709</v>
      </c>
      <c r="H2" s="1563" t="s">
        <v>2064</v>
      </c>
      <c r="I2" s="1563" t="s">
        <v>1973</v>
      </c>
      <c r="J2" s="1563" t="s">
        <v>1974</v>
      </c>
      <c r="K2" s="1563" t="s">
        <v>2065</v>
      </c>
      <c r="L2" s="1563" t="s">
        <v>2066</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49875</v>
      </c>
      <c r="D5" s="643"/>
      <c r="E5" s="643"/>
      <c r="F5" s="1068">
        <f>(C5+D5)-E5</f>
        <v>49875</v>
      </c>
      <c r="G5" s="639"/>
      <c r="H5" s="645"/>
      <c r="I5" s="645"/>
      <c r="J5" s="645"/>
      <c r="K5" s="650"/>
      <c r="L5" s="1067">
        <f>F5-K5</f>
        <v>49875</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2834318</v>
      </c>
      <c r="D8" s="644">
        <v>256558</v>
      </c>
      <c r="E8" s="644"/>
      <c r="F8" s="1068">
        <f>(C8+D8)-E8</f>
        <v>3090876</v>
      </c>
      <c r="G8" s="640">
        <v>50</v>
      </c>
      <c r="H8" s="576">
        <v>1437274</v>
      </c>
      <c r="I8" s="576">
        <v>179603</v>
      </c>
      <c r="J8" s="576"/>
      <c r="K8" s="1067">
        <f>(H8+I8)-J8</f>
        <v>1616877</v>
      </c>
      <c r="L8" s="1067">
        <f>F8-K8</f>
        <v>1473999</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0</v>
      </c>
      <c r="D10" s="1069">
        <v>65924</v>
      </c>
      <c r="E10" s="1069"/>
      <c r="F10" s="1070">
        <f>(C10+D10)-E10</f>
        <v>65924</v>
      </c>
      <c r="G10" s="640">
        <v>20</v>
      </c>
      <c r="H10" s="1071">
        <v>0</v>
      </c>
      <c r="I10" s="1071">
        <v>13579</v>
      </c>
      <c r="J10" s="1071"/>
      <c r="K10" s="1067">
        <f>(H10+I10)-J10</f>
        <v>13579</v>
      </c>
      <c r="L10" s="1067">
        <f>F10-K10</f>
        <v>52345</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44275</v>
      </c>
      <c r="D12" s="644">
        <v>268794</v>
      </c>
      <c r="E12" s="644"/>
      <c r="F12" s="1068">
        <f>(C12+D12)-E12</f>
        <v>313069</v>
      </c>
      <c r="G12" s="640">
        <v>10</v>
      </c>
      <c r="H12" s="576">
        <v>44275</v>
      </c>
      <c r="I12" s="576">
        <v>152482</v>
      </c>
      <c r="J12" s="576"/>
      <c r="K12" s="1067">
        <f>(H12+I12)-J12</f>
        <v>196757</v>
      </c>
      <c r="L12" s="1067">
        <f>F12-K12</f>
        <v>116312</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2928468</v>
      </c>
      <c r="D16" s="646">
        <f>SUM(D3,D5:D6,D8:D10,D12:D15)</f>
        <v>591276</v>
      </c>
      <c r="E16" s="646">
        <f>SUM(E3,E5:E6,E8:E10,E12:E15)</f>
        <v>0</v>
      </c>
      <c r="F16" s="646">
        <f>SUM(F3,F5:F6,F8:F10,F12:F15)</f>
        <v>3519744</v>
      </c>
      <c r="G16" s="640"/>
      <c r="H16" s="646">
        <f>SUM(H3,H6,H8:H10,H12:H14,)</f>
        <v>1481549</v>
      </c>
      <c r="I16" s="646">
        <f>SUM(I3,I6,I8:I10,I12:I14,)</f>
        <v>345664</v>
      </c>
      <c r="J16" s="646">
        <f>SUM(J3,J6,J8:J10,J12:J14,)</f>
        <v>0</v>
      </c>
      <c r="K16" s="1068">
        <f>(H16+I16)-J16</f>
        <v>1827213</v>
      </c>
      <c r="L16" s="1068">
        <f>F16-K16</f>
        <v>1692531</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9704</v>
      </c>
      <c r="G17" s="639">
        <v>10</v>
      </c>
      <c r="H17" s="1078"/>
      <c r="I17" s="1067">
        <f>F17/G17</f>
        <v>970.4</v>
      </c>
      <c r="J17" s="1078"/>
      <c r="K17" s="1079"/>
      <c r="L17" s="1079"/>
    </row>
    <row r="18" spans="1:12" ht="14.25" thickTop="1" thickBot="1" x14ac:dyDescent="0.25">
      <c r="A18" s="876" t="s">
        <v>794</v>
      </c>
      <c r="B18" s="877"/>
      <c r="C18" s="1080"/>
      <c r="D18" s="1080"/>
      <c r="E18" s="1080"/>
      <c r="F18" s="1081"/>
      <c r="G18" s="875"/>
      <c r="H18" s="647"/>
      <c r="I18" s="1068">
        <f>SUM(I16,I17)</f>
        <v>346634.4</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63" t="s">
        <v>1976</v>
      </c>
      <c r="B1" s="2464"/>
      <c r="C1" s="2464"/>
      <c r="D1" s="2464"/>
      <c r="E1" s="2464"/>
      <c r="F1" s="2465"/>
      <c r="G1" s="941"/>
    </row>
    <row r="2" spans="1:7" ht="13.5" thickBot="1" x14ac:dyDescent="0.25">
      <c r="A2" s="2466" t="s">
        <v>567</v>
      </c>
      <c r="B2" s="2467"/>
      <c r="C2" s="2467"/>
      <c r="D2" s="2467"/>
      <c r="E2" s="2467"/>
      <c r="F2" s="2468"/>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469"/>
      <c r="B5" s="2470"/>
      <c r="C5" s="2470"/>
      <c r="D5" s="2470"/>
      <c r="E5" s="2470"/>
      <c r="F5" s="2470"/>
    </row>
    <row r="6" spans="1:7" ht="13.5" customHeight="1" thickBot="1" x14ac:dyDescent="0.25">
      <c r="A6" s="2460" t="s">
        <v>1316</v>
      </c>
      <c r="B6" s="2461"/>
      <c r="C6" s="2461"/>
      <c r="D6" s="2461"/>
      <c r="E6" s="2461"/>
      <c r="F6" s="2462"/>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16591527</v>
      </c>
      <c r="G8" s="358"/>
    </row>
    <row r="9" spans="1:7" ht="12" customHeight="1" x14ac:dyDescent="0.2">
      <c r="A9" s="360" t="s">
        <v>539</v>
      </c>
      <c r="B9" s="945" t="s">
        <v>1872</v>
      </c>
      <c r="C9" s="359"/>
      <c r="D9" s="360" t="s">
        <v>591</v>
      </c>
      <c r="E9" s="580"/>
      <c r="F9" s="947">
        <f>'Expenditures 15-22'!K150</f>
        <v>246785</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16838312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118913</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308727</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6358930</v>
      </c>
      <c r="G53" s="358"/>
    </row>
    <row r="54" spans="1:7" ht="12" customHeight="1" x14ac:dyDescent="0.2">
      <c r="A54" s="360" t="s">
        <v>538</v>
      </c>
      <c r="B54" s="360" t="s">
        <v>1884</v>
      </c>
      <c r="C54" s="966" t="s">
        <v>1160</v>
      </c>
      <c r="D54" s="962" t="s">
        <v>1302</v>
      </c>
      <c r="E54" s="580"/>
      <c r="F54" s="1109">
        <f>'Expenditures 15-22'!G114</f>
        <v>67924</v>
      </c>
      <c r="G54" s="358"/>
    </row>
    <row r="55" spans="1:7" ht="12" customHeight="1" x14ac:dyDescent="0.2">
      <c r="A55" s="360" t="s">
        <v>538</v>
      </c>
      <c r="B55" s="360" t="s">
        <v>1885</v>
      </c>
      <c r="C55" s="966" t="s">
        <v>1160</v>
      </c>
      <c r="D55" s="962" t="s">
        <v>331</v>
      </c>
      <c r="E55" s="580"/>
      <c r="F55" s="1109">
        <f>'Expenditures 15-22'!I114</f>
        <v>9704</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98097</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6962295</v>
      </c>
      <c r="G75" s="358"/>
    </row>
    <row r="76" spans="1:8" s="972" customFormat="1" ht="12" customHeight="1" thickTop="1" thickBot="1" x14ac:dyDescent="0.25">
      <c r="A76" s="586"/>
      <c r="B76" s="584"/>
      <c r="C76" s="585"/>
      <c r="D76" s="971" t="s">
        <v>1858</v>
      </c>
      <c r="E76" s="596"/>
      <c r="F76" s="1115">
        <f>(F14-F75)</f>
        <v>9876017</v>
      </c>
      <c r="G76" s="360"/>
    </row>
    <row r="77" spans="1:8" s="972" customFormat="1" ht="12" customHeight="1" thickTop="1" x14ac:dyDescent="0.2">
      <c r="A77" s="587"/>
      <c r="B77" s="584"/>
      <c r="C77" s="585"/>
      <c r="D77" s="971" t="s">
        <v>1946</v>
      </c>
      <c r="E77" s="596"/>
      <c r="F77" s="1623">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460" t="s">
        <v>1317</v>
      </c>
      <c r="B80" s="2461"/>
      <c r="C80" s="2461"/>
      <c r="D80" s="2461"/>
      <c r="E80" s="2461"/>
      <c r="F80" s="2462"/>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235113</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674191</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5739</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71921</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74714</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50331</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568</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64507</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1177084</v>
      </c>
    </row>
    <row r="176" spans="1:7" ht="12" customHeight="1" x14ac:dyDescent="0.2">
      <c r="A176" s="589"/>
      <c r="B176" s="590"/>
      <c r="C176" s="591"/>
      <c r="D176" s="1003" t="s">
        <v>1923</v>
      </c>
      <c r="E176" s="1057"/>
      <c r="F176" s="1119">
        <f>'PCTC-OEPP 28-29'!F76-F175</f>
        <v>8698933</v>
      </c>
    </row>
    <row r="177" spans="1:7" ht="12" customHeight="1" x14ac:dyDescent="0.2">
      <c r="A177" s="589"/>
      <c r="B177" s="590"/>
      <c r="C177" s="591"/>
      <c r="D177" s="1003" t="s">
        <v>798</v>
      </c>
      <c r="E177" s="1057"/>
      <c r="F177" s="1119">
        <f>'Cap Outlay Deprec 27'!I18</f>
        <v>346634.4</v>
      </c>
    </row>
    <row r="178" spans="1:7" ht="12" customHeight="1" x14ac:dyDescent="0.2">
      <c r="A178" s="589"/>
      <c r="B178" s="590"/>
      <c r="C178" s="591"/>
      <c r="D178" s="1003" t="s">
        <v>1925</v>
      </c>
      <c r="E178" s="1057"/>
      <c r="F178" s="1119">
        <f>F176+F177</f>
        <v>9045567.4000000004</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2067</v>
      </c>
      <c r="E180" s="1057" t="s">
        <v>2068</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471" t="s">
        <v>1689</v>
      </c>
      <c r="B5" s="2472"/>
      <c r="C5" s="2472"/>
      <c r="D5" s="2472"/>
      <c r="E5" s="2472"/>
      <c r="F5" s="2472"/>
      <c r="G5" s="2473"/>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476" t="s">
        <v>2057</v>
      </c>
      <c r="B11" s="2477"/>
      <c r="C11" s="2477"/>
      <c r="D11" s="2416"/>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6580547</v>
      </c>
      <c r="F19" s="772"/>
      <c r="G19" s="774">
        <f>'Expenditures 15-22'!K33-SUM('Expenditures 15-22'!G33,'Expenditures 15-22'!I33)+'Expenditures 15-22'!D223</f>
        <v>6580547</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1418324</v>
      </c>
      <c r="F21" s="772"/>
      <c r="G21" s="774">
        <f>'Expenditures 15-22'!K42-SUM('Expenditures 15-22'!G42,'Expenditures 15-22'!I42)+'Expenditures 15-22'!K120-SUM('Expenditures 15-22'!G120,'Expenditures 15-22'!I120)+'Expenditures 15-22'!K174-SUM('Expenditures 15-22'!G174,'Expenditures 15-22'!I174)+'Expenditures 15-22'!D232</f>
        <v>1418324</v>
      </c>
      <c r="H21" s="287"/>
      <c r="I21" s="216"/>
    </row>
    <row r="22" spans="1:9" s="2" customFormat="1" ht="12" customHeight="1" x14ac:dyDescent="0.2">
      <c r="A22" s="771" t="s">
        <v>663</v>
      </c>
      <c r="B22" s="767"/>
      <c r="C22" s="766">
        <v>2200</v>
      </c>
      <c r="D22" s="772"/>
      <c r="E22" s="773">
        <f>'Expenditures 15-22'!K47-SUM('Expenditures 15-22'!G47,'Expenditures 15-22'!I47)+'Expenditures 15-22'!D237</f>
        <v>405334</v>
      </c>
      <c r="F22" s="772"/>
      <c r="G22" s="774">
        <f>'Expenditures 15-22'!K47-SUM('Expenditures 15-22'!G47,'Expenditures 15-22'!I47)+'Expenditures 15-22'!D237</f>
        <v>405334</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1079835</v>
      </c>
      <c r="F23" s="772"/>
      <c r="G23" s="773">
        <f>'Expenditures 15-22'!K53-SUM('Expenditures 15-22'!G53,'Expenditures 15-22'!I53)+'Expenditures 15-22'!D251+'Expenditures 15-22'!K323-SUM('Expenditures 15-22'!G323,'Expenditures 15-22'!I323)</f>
        <v>1079835</v>
      </c>
      <c r="H23" s="287"/>
      <c r="I23" s="216"/>
    </row>
    <row r="24" spans="1:9" s="2" customFormat="1" ht="12" customHeight="1" x14ac:dyDescent="0.2">
      <c r="A24" s="771" t="s">
        <v>665</v>
      </c>
      <c r="B24" s="767"/>
      <c r="C24" s="766">
        <v>2400</v>
      </c>
      <c r="D24" s="772"/>
      <c r="E24" s="773">
        <f>'Expenditures 15-22'!K57-SUM('Expenditures 15-22'!G57,'Expenditures 15-22'!I57)+'Expenditures 15-22'!D255</f>
        <v>405564</v>
      </c>
      <c r="F24" s="772"/>
      <c r="G24" s="774">
        <f>'Expenditures 15-22'!K57-SUM('Expenditures 15-22'!G57,'Expenditures 15-22'!I57)+'Expenditures 15-22'!D255</f>
        <v>405564</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240981</v>
      </c>
      <c r="E27" s="773">
        <f>E8</f>
        <v>0</v>
      </c>
      <c r="F27" s="773">
        <f>'Expenditures 15-22'!K60-SUM('Expenditures 15-22'!G60,'Expenditures 15-22'!I60)+'Expenditures 15-22'!D258-E8</f>
        <v>240981</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148688</v>
      </c>
      <c r="F28" s="776">
        <f>'Expenditures 15-22'!K61-SUM('Expenditures 15-22'!G61,'Expenditures 15-22'!I61)+'Expenditures 15-22'!K124-SUM('Expenditures 15-22'!G124,'Expenditures 15-22'!I124)+'Expenditures 15-22'!D260-E9</f>
        <v>148688</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24384</v>
      </c>
      <c r="E36" s="773">
        <f>E13</f>
        <v>0</v>
      </c>
      <c r="F36" s="773">
        <f>'Expenditures 15-22'!K70-SUM('Expenditures 15-22'!G70,'Expenditures 15-22'!I70)+'Expenditures 15-22'!D269-E13</f>
        <v>24384</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265365</v>
      </c>
      <c r="E40" s="776">
        <f>SUM(E19:E39)</f>
        <v>10038292</v>
      </c>
      <c r="F40" s="776">
        <f>SUM(F19:F39)</f>
        <v>414053</v>
      </c>
      <c r="G40" s="776">
        <f>SUM(G19:G39)</f>
        <v>9889604</v>
      </c>
    </row>
    <row r="41" spans="1:7" x14ac:dyDescent="0.2">
      <c r="A41" s="287"/>
      <c r="B41" s="216"/>
      <c r="C41" s="288"/>
      <c r="D41" s="2474" t="s">
        <v>615</v>
      </c>
      <c r="E41" s="2475"/>
      <c r="F41" s="780" t="s">
        <v>616</v>
      </c>
      <c r="G41" s="787"/>
    </row>
    <row r="42" spans="1:7" ht="12" customHeight="1" x14ac:dyDescent="0.2">
      <c r="A42" s="287"/>
      <c r="B42" s="216"/>
      <c r="C42" s="288"/>
      <c r="D42" s="781" t="s">
        <v>562</v>
      </c>
      <c r="E42" s="777">
        <f>D40</f>
        <v>265365</v>
      </c>
      <c r="F42" s="781" t="s">
        <v>564</v>
      </c>
      <c r="G42" s="777">
        <f>F40</f>
        <v>414053</v>
      </c>
    </row>
    <row r="43" spans="1:7" ht="12" customHeight="1" x14ac:dyDescent="0.2">
      <c r="A43" s="287"/>
      <c r="B43" s="216"/>
      <c r="C43" s="288"/>
      <c r="D43" s="781" t="s">
        <v>563</v>
      </c>
      <c r="E43" s="777">
        <f>E40</f>
        <v>10038292</v>
      </c>
      <c r="F43" s="781" t="s">
        <v>563</v>
      </c>
      <c r="G43" s="777">
        <f>G40</f>
        <v>9889604</v>
      </c>
    </row>
    <row r="44" spans="1:7" ht="12" customHeight="1" x14ac:dyDescent="0.2">
      <c r="A44" s="287"/>
      <c r="B44" s="216"/>
      <c r="C44" s="216"/>
      <c r="D44" s="791" t="s">
        <v>1187</v>
      </c>
      <c r="E44" s="792">
        <f>(E42/E43)</f>
        <v>2.6435274048613049E-2</v>
      </c>
      <c r="F44" s="791" t="s">
        <v>1187</v>
      </c>
      <c r="G44" s="792">
        <f>(G42/G43)</f>
        <v>4.1867500458056761E-2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6" sqref="B6:D6"/>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1947</v>
      </c>
      <c r="B3" s="1990"/>
      <c r="C3" s="1990"/>
      <c r="D3" s="1990"/>
      <c r="E3" s="1991"/>
    </row>
    <row r="4" spans="1:7" ht="3.75" customHeight="1" x14ac:dyDescent="0.2">
      <c r="A4" s="1990"/>
      <c r="B4" s="1990"/>
      <c r="C4" s="1990"/>
      <c r="D4" s="1990"/>
      <c r="E4" s="1991"/>
    </row>
    <row r="5" spans="1:7" ht="15" x14ac:dyDescent="0.25">
      <c r="A5" s="2481" t="s">
        <v>2069</v>
      </c>
      <c r="B5" s="2482"/>
      <c r="C5" s="2482"/>
      <c r="D5" s="2482"/>
      <c r="E5" s="2482"/>
    </row>
    <row r="6" spans="1:7" ht="12" customHeight="1" x14ac:dyDescent="0.25">
      <c r="A6" s="1993"/>
      <c r="B6" s="2483">
        <f>[1]COVER!A17</f>
        <v>0</v>
      </c>
      <c r="C6" s="2483"/>
      <c r="D6" s="2483"/>
      <c r="E6" s="1994"/>
    </row>
    <row r="7" spans="1:7" ht="11.25" customHeight="1" x14ac:dyDescent="0.25">
      <c r="A7" s="1993"/>
      <c r="B7" s="2484">
        <f>[1]COVER!A13</f>
        <v>0</v>
      </c>
      <c r="C7" s="2484"/>
      <c r="D7" s="2484"/>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2056</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t="s">
        <v>2104</v>
      </c>
      <c r="C12" s="2005" t="s">
        <v>2104</v>
      </c>
      <c r="D12" s="2008" t="s">
        <v>2104</v>
      </c>
      <c r="E12" s="2007" t="s">
        <v>2105</v>
      </c>
    </row>
    <row r="13" spans="1:7" ht="12" customHeight="1" x14ac:dyDescent="0.2">
      <c r="A13" s="2004" t="s">
        <v>1720</v>
      </c>
      <c r="B13" s="2005"/>
      <c r="C13" s="2005"/>
      <c r="D13" s="2008"/>
      <c r="E13" s="2007"/>
    </row>
    <row r="14" spans="1:7" ht="12" customHeight="1" x14ac:dyDescent="0.2">
      <c r="A14" s="2004" t="s">
        <v>1721</v>
      </c>
      <c r="B14" s="2005" t="s">
        <v>2104</v>
      </c>
      <c r="C14" s="2005" t="s">
        <v>2104</v>
      </c>
      <c r="D14" s="2008" t="s">
        <v>2104</v>
      </c>
      <c r="E14" s="2007" t="s">
        <v>2105</v>
      </c>
    </row>
    <row r="15" spans="1:7" ht="12" customHeight="1" x14ac:dyDescent="0.2">
      <c r="A15" s="2004" t="s">
        <v>1722</v>
      </c>
      <c r="B15" s="2005" t="s">
        <v>2104</v>
      </c>
      <c r="C15" s="2005" t="s">
        <v>2104</v>
      </c>
      <c r="D15" s="2008" t="s">
        <v>2104</v>
      </c>
      <c r="E15" s="2007" t="s">
        <v>2105</v>
      </c>
    </row>
    <row r="16" spans="1:7" ht="12" customHeight="1" x14ac:dyDescent="0.2">
      <c r="A16" s="2004" t="s">
        <v>1723</v>
      </c>
      <c r="B16" s="2005" t="s">
        <v>2104</v>
      </c>
      <c r="C16" s="2005" t="s">
        <v>2104</v>
      </c>
      <c r="D16" s="2008" t="s">
        <v>2104</v>
      </c>
      <c r="E16" s="2007" t="s">
        <v>2105</v>
      </c>
    </row>
    <row r="17" spans="1:11" ht="12" customHeight="1" x14ac:dyDescent="0.2">
      <c r="A17" s="2004" t="s">
        <v>1724</v>
      </c>
      <c r="B17" s="2005"/>
      <c r="C17" s="2005"/>
      <c r="D17" s="2008"/>
      <c r="E17" s="2007"/>
    </row>
    <row r="18" spans="1:11" ht="12" customHeight="1" x14ac:dyDescent="0.2">
      <c r="A18" s="2004" t="s">
        <v>1725</v>
      </c>
      <c r="B18" s="2005" t="s">
        <v>2104</v>
      </c>
      <c r="C18" s="2005" t="s">
        <v>2104</v>
      </c>
      <c r="D18" s="2008" t="s">
        <v>2104</v>
      </c>
      <c r="E18" s="2007" t="s">
        <v>2105</v>
      </c>
    </row>
    <row r="19" spans="1:11" ht="12" customHeight="1" x14ac:dyDescent="0.2">
      <c r="A19" s="2004" t="s">
        <v>2041</v>
      </c>
      <c r="B19" s="2005" t="s">
        <v>2104</v>
      </c>
      <c r="C19" s="2005" t="s">
        <v>2104</v>
      </c>
      <c r="D19" s="2008" t="s">
        <v>2104</v>
      </c>
      <c r="E19" s="2007" t="s">
        <v>2106</v>
      </c>
    </row>
    <row r="20" spans="1:11" ht="12" customHeight="1" x14ac:dyDescent="0.2">
      <c r="A20" s="2004" t="s">
        <v>2042</v>
      </c>
      <c r="B20" s="2005"/>
      <c r="C20" s="2005"/>
      <c r="D20" s="2008"/>
      <c r="E20" s="2007"/>
    </row>
    <row r="21" spans="1:11" ht="12" customHeight="1" x14ac:dyDescent="0.2">
      <c r="A21" s="2004" t="s">
        <v>2043</v>
      </c>
      <c r="B21" s="2005"/>
      <c r="C21" s="2005"/>
      <c r="D21" s="2008"/>
      <c r="E21" s="2007"/>
    </row>
    <row r="22" spans="1:11" ht="12" customHeight="1" x14ac:dyDescent="0.2">
      <c r="A22" s="2004" t="s">
        <v>2044</v>
      </c>
      <c r="B22" s="2005" t="s">
        <v>2104</v>
      </c>
      <c r="C22" s="2005" t="s">
        <v>2104</v>
      </c>
      <c r="D22" s="2008" t="s">
        <v>2104</v>
      </c>
      <c r="E22" s="2007" t="s">
        <v>2105</v>
      </c>
    </row>
    <row r="23" spans="1:11" ht="12" customHeight="1" x14ac:dyDescent="0.2">
      <c r="A23" s="2004" t="s">
        <v>2045</v>
      </c>
      <c r="B23" s="2005" t="s">
        <v>2104</v>
      </c>
      <c r="C23" s="2005" t="s">
        <v>2104</v>
      </c>
      <c r="D23" s="2008" t="s">
        <v>2104</v>
      </c>
      <c r="E23" s="2007" t="s">
        <v>2107</v>
      </c>
    </row>
    <row r="24" spans="1:11" ht="12" customHeight="1" x14ac:dyDescent="0.2">
      <c r="A24" s="2004" t="s">
        <v>2046</v>
      </c>
      <c r="B24" s="2005" t="s">
        <v>2104</v>
      </c>
      <c r="C24" s="2005" t="s">
        <v>2104</v>
      </c>
      <c r="D24" s="2008" t="s">
        <v>2104</v>
      </c>
      <c r="E24" s="2007" t="s">
        <v>2108</v>
      </c>
    </row>
    <row r="25" spans="1:11" ht="12" customHeight="1" x14ac:dyDescent="0.2">
      <c r="A25" s="2004" t="s">
        <v>2047</v>
      </c>
      <c r="B25" s="2005"/>
      <c r="C25" s="2005"/>
      <c r="D25" s="2008"/>
      <c r="E25" s="2007"/>
    </row>
    <row r="26" spans="1:11" ht="12" customHeight="1" x14ac:dyDescent="0.2">
      <c r="A26" s="2004" t="s">
        <v>2048</v>
      </c>
      <c r="B26" s="2005"/>
      <c r="C26" s="2005"/>
      <c r="D26" s="2008"/>
      <c r="E26" s="2007"/>
    </row>
    <row r="27" spans="1:11" x14ac:dyDescent="0.2">
      <c r="A27" s="2004" t="s">
        <v>2049</v>
      </c>
      <c r="B27" s="2005"/>
      <c r="C27" s="2005"/>
      <c r="D27" s="2008"/>
      <c r="E27" s="2007"/>
    </row>
    <row r="28" spans="1:11" ht="12" customHeight="1" x14ac:dyDescent="0.2">
      <c r="A28" s="2004" t="s">
        <v>2050</v>
      </c>
      <c r="B28" s="2005"/>
      <c r="C28" s="2005"/>
      <c r="D28" s="2008"/>
      <c r="E28" s="2007"/>
    </row>
    <row r="29" spans="1:11" ht="12" customHeight="1" x14ac:dyDescent="0.2">
      <c r="A29" s="2004" t="s">
        <v>2051</v>
      </c>
      <c r="B29" s="2005" t="s">
        <v>2104</v>
      </c>
      <c r="C29" s="2005" t="s">
        <v>2104</v>
      </c>
      <c r="D29" s="2008" t="s">
        <v>2104</v>
      </c>
      <c r="E29" s="2007" t="s">
        <v>2105</v>
      </c>
    </row>
    <row r="30" spans="1:11" ht="12" customHeight="1" x14ac:dyDescent="0.2">
      <c r="A30" s="2004" t="s">
        <v>2052</v>
      </c>
      <c r="B30" s="2005"/>
      <c r="C30" s="2005"/>
      <c r="D30" s="2008"/>
      <c r="E30" s="2007"/>
    </row>
    <row r="31" spans="1:11" ht="12" customHeight="1" x14ac:dyDescent="0.2">
      <c r="A31" s="2004" t="s">
        <v>2053</v>
      </c>
      <c r="B31" s="2005"/>
      <c r="C31" s="2005"/>
      <c r="D31" s="2008"/>
      <c r="E31" s="2007"/>
      <c r="K31" s="2018"/>
    </row>
    <row r="32" spans="1:11" ht="12" customHeight="1" x14ac:dyDescent="0.2">
      <c r="A32" s="2004" t="s">
        <v>2054</v>
      </c>
      <c r="B32" s="2005"/>
      <c r="C32" s="2005"/>
      <c r="D32" s="2008"/>
      <c r="E32" s="2007"/>
    </row>
    <row r="33" spans="1:5" ht="12" customHeight="1" x14ac:dyDescent="0.2">
      <c r="A33" s="2004" t="s">
        <v>2055</v>
      </c>
      <c r="B33" s="2005"/>
      <c r="C33" s="2005"/>
      <c r="D33" s="2008"/>
      <c r="E33" s="2007"/>
    </row>
    <row r="34" spans="1:5" ht="12" customHeight="1" x14ac:dyDescent="0.25">
      <c r="A34" s="2009"/>
      <c r="B34" s="2009"/>
      <c r="C34" s="2009"/>
      <c r="D34" s="2009"/>
      <c r="E34" s="2009"/>
    </row>
    <row r="35" spans="1:5" ht="12" customHeight="1" x14ac:dyDescent="0.2">
      <c r="A35" s="2010" t="s">
        <v>1727</v>
      </c>
      <c r="B35" s="2485"/>
      <c r="C35" s="2485"/>
      <c r="D35" s="2485"/>
      <c r="E35" s="2486"/>
    </row>
    <row r="36" spans="1:5" ht="12" customHeight="1" x14ac:dyDescent="0.2">
      <c r="A36" s="2487"/>
      <c r="B36" s="2488"/>
      <c r="C36" s="2488"/>
      <c r="D36" s="2488"/>
      <c r="E36" s="2489"/>
    </row>
    <row r="37" spans="1:5" ht="12" customHeight="1" x14ac:dyDescent="0.2">
      <c r="A37" s="2487"/>
      <c r="B37" s="2488"/>
      <c r="C37" s="2488"/>
      <c r="D37" s="2488"/>
      <c r="E37" s="2489"/>
    </row>
    <row r="38" spans="1:5" ht="12" customHeight="1" x14ac:dyDescent="0.2">
      <c r="A38" s="2490"/>
      <c r="B38" s="2491"/>
      <c r="C38" s="2491"/>
      <c r="D38" s="2491"/>
      <c r="E38" s="2492"/>
    </row>
    <row r="39" spans="1:5" ht="4.5" hidden="1" customHeight="1" x14ac:dyDescent="0.2">
      <c r="A39" s="2011"/>
      <c r="B39" s="2011"/>
      <c r="C39" s="2011"/>
      <c r="D39" s="2011"/>
      <c r="E39" s="2011"/>
    </row>
    <row r="40" spans="1:5" s="2009" customFormat="1" ht="12" customHeight="1" x14ac:dyDescent="0.25">
      <c r="A40" s="2012" t="s">
        <v>1726</v>
      </c>
      <c r="B40" s="2493"/>
      <c r="C40" s="2493"/>
      <c r="D40" s="2493"/>
      <c r="E40" s="2494"/>
    </row>
    <row r="41" spans="1:5" s="2009" customFormat="1" ht="12" customHeight="1" x14ac:dyDescent="0.25">
      <c r="A41" s="2495"/>
      <c r="B41" s="2496"/>
      <c r="C41" s="2496"/>
      <c r="D41" s="2496"/>
      <c r="E41" s="2497"/>
    </row>
    <row r="42" spans="1:5" s="2009" customFormat="1" ht="12" customHeight="1" x14ac:dyDescent="0.25">
      <c r="A42" s="2495"/>
      <c r="B42" s="2496"/>
      <c r="C42" s="2496"/>
      <c r="D42" s="2496"/>
      <c r="E42" s="2497"/>
    </row>
    <row r="43" spans="1:5" s="2009" customFormat="1" ht="15" x14ac:dyDescent="0.25">
      <c r="A43" s="2478"/>
      <c r="B43" s="2479"/>
      <c r="C43" s="2479"/>
      <c r="D43" s="2479"/>
      <c r="E43" s="2480"/>
    </row>
    <row r="44" spans="1:5" s="2009" customFormat="1" ht="12" hidden="1" customHeight="1" x14ac:dyDescent="0.25">
      <c r="A44" s="2478"/>
      <c r="B44" s="2479"/>
      <c r="C44" s="2479"/>
      <c r="D44" s="2479"/>
      <c r="E44" s="2480"/>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503" t="str">
        <f>COVER!A17</f>
        <v>Mid-Valley Special Education Joint Agreement</v>
      </c>
      <c r="J6" s="2504"/>
    </row>
    <row r="7" spans="1:10" x14ac:dyDescent="0.2">
      <c r="A7" s="2505" t="s">
        <v>1037</v>
      </c>
      <c r="B7" s="2506"/>
      <c r="C7" s="2506"/>
      <c r="D7" s="2506"/>
      <c r="E7" s="2507"/>
      <c r="F7" s="1662"/>
      <c r="G7" s="1651"/>
      <c r="H7" s="1661" t="s">
        <v>438</v>
      </c>
      <c r="I7" s="2508" t="str">
        <f>COVER!A13</f>
        <v>31-045-3030-61</v>
      </c>
      <c r="J7" s="2508"/>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1948</v>
      </c>
      <c r="F9" s="1672"/>
      <c r="G9" s="1672"/>
      <c r="H9" s="1673" t="s">
        <v>1949</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509" t="s">
        <v>571</v>
      </c>
      <c r="B11" s="2510"/>
      <c r="C11" s="2511"/>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770994</v>
      </c>
      <c r="F12" s="1690"/>
      <c r="G12" s="1689">
        <f t="shared" ref="G12:G18" si="0">SUM(E12:F12)</f>
        <v>770994</v>
      </c>
      <c r="H12" s="1691">
        <v>754780</v>
      </c>
      <c r="I12" s="1690"/>
      <c r="J12" s="1689">
        <f t="shared" ref="J12:J18" si="1">SUM(H12:I12)</f>
        <v>754780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512" t="s">
        <v>8</v>
      </c>
      <c r="C18" s="2513"/>
      <c r="D18" s="2514"/>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770994</v>
      </c>
      <c r="F19" s="1697">
        <f t="shared" si="2"/>
        <v>0</v>
      </c>
      <c r="G19" s="1697">
        <f t="shared" si="2"/>
        <v>770994</v>
      </c>
      <c r="H19" s="1697">
        <f t="shared" si="2"/>
        <v>754780</v>
      </c>
      <c r="I19" s="1697">
        <f t="shared" si="2"/>
        <v>0</v>
      </c>
      <c r="J19" s="1697">
        <f t="shared" si="2"/>
        <v>754780</v>
      </c>
    </row>
    <row r="20" spans="1:10" ht="25.5" customHeight="1" thickTop="1" x14ac:dyDescent="0.2">
      <c r="A20" s="1685">
        <v>9</v>
      </c>
      <c r="B20" s="2515" t="s">
        <v>1952</v>
      </c>
      <c r="C20" s="2513"/>
      <c r="D20" s="2514"/>
      <c r="E20" s="1698"/>
      <c r="F20" s="1698"/>
      <c r="G20" s="1698"/>
      <c r="H20" s="1698"/>
      <c r="I20" s="1698"/>
      <c r="J20" s="1699">
        <f>IF(AND(G19&gt;0,J19&gt;0),(((J19-G19)/G19)),"Enter Budget Data")</f>
        <v>-2.1029995045357033E-2</v>
      </c>
    </row>
    <row r="21" spans="1:10" ht="9" customHeight="1" x14ac:dyDescent="0.2">
      <c r="B21" s="1700"/>
    </row>
    <row r="22" spans="1:10" x14ac:dyDescent="0.2">
      <c r="A22" s="1701" t="s">
        <v>140</v>
      </c>
      <c r="B22" s="1700"/>
    </row>
    <row r="23" spans="1:10" x14ac:dyDescent="0.2">
      <c r="A23" s="1653" t="s">
        <v>1950</v>
      </c>
      <c r="B23" s="1700"/>
    </row>
    <row r="24" spans="1:10" x14ac:dyDescent="0.2">
      <c r="A24" s="1653" t="s">
        <v>1951</v>
      </c>
      <c r="B24" s="1700"/>
    </row>
    <row r="25" spans="1:10" x14ac:dyDescent="0.2">
      <c r="A25" s="1702"/>
      <c r="B25" s="1700"/>
    </row>
    <row r="26" spans="1:10" ht="20.100000000000001" customHeight="1" x14ac:dyDescent="0.2">
      <c r="B26" s="1700"/>
      <c r="C26" s="2520"/>
      <c r="D26" s="2520"/>
      <c r="E26" s="1972"/>
      <c r="F26" s="2519"/>
      <c r="G26" s="2519"/>
    </row>
    <row r="27" spans="1:10" x14ac:dyDescent="0.2">
      <c r="B27" s="1700"/>
      <c r="C27" s="1967" t="s">
        <v>1222</v>
      </c>
      <c r="D27" s="1968"/>
      <c r="E27" s="1969"/>
      <c r="F27" s="2516" t="s">
        <v>1996</v>
      </c>
      <c r="G27" s="2516"/>
    </row>
    <row r="28" spans="1:10" ht="28.5" customHeight="1" x14ac:dyDescent="0.2">
      <c r="B28" s="1700"/>
      <c r="C28" s="2518"/>
      <c r="D28" s="2518"/>
      <c r="E28" s="1971"/>
      <c r="F28" s="2518"/>
      <c r="G28" s="2518"/>
    </row>
    <row r="29" spans="1:10" x14ac:dyDescent="0.2">
      <c r="B29" s="1700"/>
      <c r="C29" s="1965" t="s">
        <v>1998</v>
      </c>
      <c r="E29" s="1970"/>
      <c r="F29" s="2517" t="s">
        <v>1997</v>
      </c>
      <c r="G29" s="2517"/>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500" t="s">
        <v>139</v>
      </c>
      <c r="D33" s="2501"/>
      <c r="E33" s="2501"/>
      <c r="F33" s="2501"/>
      <c r="G33" s="2501"/>
      <c r="H33" s="2501"/>
      <c r="I33" s="2501"/>
    </row>
    <row r="34" spans="1:10" ht="10.35" customHeight="1" x14ac:dyDescent="0.2">
      <c r="C34" s="2501"/>
      <c r="D34" s="2501"/>
      <c r="E34" s="2501"/>
      <c r="F34" s="2501"/>
      <c r="G34" s="2501"/>
      <c r="H34" s="2501"/>
      <c r="I34" s="2501"/>
    </row>
    <row r="35" spans="1:10" ht="6" customHeight="1" x14ac:dyDescent="0.2">
      <c r="C35" s="1705"/>
    </row>
    <row r="36" spans="1:10" ht="13.5" customHeight="1" x14ac:dyDescent="0.2">
      <c r="B36" s="1704"/>
      <c r="C36" s="2502" t="s">
        <v>1999</v>
      </c>
      <c r="D36" s="2501"/>
      <c r="E36" s="2501"/>
      <c r="F36" s="2501"/>
      <c r="G36" s="2501"/>
      <c r="H36" s="2501"/>
      <c r="I36" s="2501"/>
      <c r="J36" s="1706"/>
    </row>
    <row r="37" spans="1:10" ht="31.5" customHeight="1" x14ac:dyDescent="0.2">
      <c r="C37" s="2501"/>
      <c r="D37" s="2501"/>
      <c r="E37" s="2501"/>
      <c r="F37" s="2501"/>
      <c r="G37" s="2501"/>
      <c r="H37" s="2501"/>
      <c r="I37" s="2501"/>
      <c r="J37" s="1706"/>
    </row>
    <row r="38" spans="1:10" ht="6" customHeight="1" x14ac:dyDescent="0.2">
      <c r="C38" s="1705"/>
      <c r="D38" s="1707"/>
      <c r="E38" s="1708"/>
      <c r="F38" s="1708"/>
      <c r="G38" s="1708"/>
    </row>
    <row r="39" spans="1:10" ht="13.5" customHeight="1" x14ac:dyDescent="0.2">
      <c r="B39" s="1704"/>
      <c r="C39" s="2498" t="s">
        <v>1050</v>
      </c>
      <c r="D39" s="2499"/>
      <c r="E39" s="2499"/>
      <c r="F39" s="2499"/>
      <c r="G39" s="2499"/>
      <c r="H39" s="2499"/>
      <c r="I39" s="2499"/>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Mid-Valley Special Education Joint Agreement</v>
      </c>
    </row>
    <row r="65" spans="2:2" x14ac:dyDescent="0.2">
      <c r="B65" s="397" t="str">
        <f>COVER!A13</f>
        <v>31-045-3030-61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521" t="s">
        <v>1979</v>
      </c>
      <c r="B1" s="2522"/>
      <c r="C1" s="2522"/>
      <c r="D1" s="2522"/>
      <c r="E1" s="2522"/>
      <c r="F1" s="2523"/>
    </row>
    <row r="2" spans="1:8" ht="39.75" customHeight="1" x14ac:dyDescent="0.2">
      <c r="A2" s="2531" t="s">
        <v>1954</v>
      </c>
      <c r="B2" s="2532"/>
      <c r="C2" s="2532"/>
      <c r="D2" s="2532"/>
      <c r="E2" s="2532"/>
      <c r="F2" s="2533"/>
      <c r="G2" s="1881"/>
      <c r="H2" s="1881"/>
    </row>
    <row r="3" spans="1:8" ht="46.5" customHeight="1" x14ac:dyDescent="0.2">
      <c r="A3" s="2534" t="s">
        <v>1782</v>
      </c>
      <c r="B3" s="2535"/>
      <c r="C3" s="2535"/>
      <c r="D3" s="2535"/>
      <c r="E3" s="2535"/>
      <c r="F3" s="2536"/>
      <c r="G3" s="1881"/>
      <c r="H3" s="1881"/>
    </row>
    <row r="4" spans="1:8" s="1629" customFormat="1" ht="41.25" customHeight="1" x14ac:dyDescent="0.2">
      <c r="A4" s="2537" t="s">
        <v>1978</v>
      </c>
      <c r="B4" s="2538"/>
      <c r="C4" s="2538"/>
      <c r="D4" s="2538"/>
      <c r="E4" s="2538"/>
      <c r="F4" s="2539"/>
    </row>
    <row r="5" spans="1:8" ht="42" customHeight="1" x14ac:dyDescent="0.2">
      <c r="A5" s="1896" t="s">
        <v>571</v>
      </c>
      <c r="B5" s="1630" t="s">
        <v>1981</v>
      </c>
      <c r="C5" s="1630" t="s">
        <v>1982</v>
      </c>
      <c r="D5" s="1630" t="s">
        <v>1980</v>
      </c>
      <c r="E5" s="1630" t="s">
        <v>1983</v>
      </c>
      <c r="F5" s="1630" t="s">
        <v>1692</v>
      </c>
    </row>
    <row r="6" spans="1:8" s="1633" customFormat="1" ht="14.25" customHeight="1" x14ac:dyDescent="0.2">
      <c r="A6" s="1631" t="s">
        <v>1693</v>
      </c>
      <c r="B6" s="1632">
        <f>'Acct Summary 7-8'!C8</f>
        <v>16545072</v>
      </c>
      <c r="C6" s="1632">
        <f>'Acct Summary 7-8'!D8</f>
        <v>235213</v>
      </c>
      <c r="D6" s="1632">
        <f>'Acct Summary 7-8'!F8</f>
        <v>0</v>
      </c>
      <c r="E6" s="1632">
        <f>'Acct Summary 7-8'!I8</f>
        <v>0</v>
      </c>
      <c r="F6" s="1632">
        <f>SUM(B6:E6)</f>
        <v>16780285</v>
      </c>
    </row>
    <row r="7" spans="1:8" s="1633" customFormat="1" ht="14.25" customHeight="1" thickBot="1" x14ac:dyDescent="0.25">
      <c r="A7" s="1631" t="s">
        <v>1694</v>
      </c>
      <c r="B7" s="1634">
        <f>'Acct Summary 7-8'!C17</f>
        <v>16591527</v>
      </c>
      <c r="C7" s="1634">
        <f>'Acct Summary 7-8'!D17</f>
        <v>246785</v>
      </c>
      <c r="D7" s="1634">
        <f>'Acct Summary 7-8'!F17</f>
        <v>0</v>
      </c>
      <c r="E7" s="1897"/>
      <c r="F7" s="1632">
        <f>SUM(B7:E7)</f>
        <v>16838312</v>
      </c>
    </row>
    <row r="8" spans="1:8" s="1633" customFormat="1" ht="14.25" thickTop="1" thickBot="1" x14ac:dyDescent="0.25">
      <c r="A8" s="1635" t="s">
        <v>1695</v>
      </c>
      <c r="B8" s="1636">
        <f>(B6-B7)</f>
        <v>-46455</v>
      </c>
      <c r="C8" s="1636">
        <f>(C6-C7)</f>
        <v>-11572</v>
      </c>
      <c r="D8" s="1636">
        <f>(D6-D7)</f>
        <v>0</v>
      </c>
      <c r="E8" s="1634">
        <f>(E6-E7)</f>
        <v>0</v>
      </c>
      <c r="F8" s="1637">
        <f>SUM(F6-F7)</f>
        <v>-58027</v>
      </c>
    </row>
    <row r="9" spans="1:8" s="1633" customFormat="1" ht="14.25" thickTop="1" thickBot="1" x14ac:dyDescent="0.25">
      <c r="A9" s="1638" t="s">
        <v>1955</v>
      </c>
      <c r="B9" s="1639">
        <f>'Acct Summary 7-8'!C81</f>
        <v>364201</v>
      </c>
      <c r="C9" s="1639">
        <f>'Acct Summary 7-8'!D81</f>
        <v>427149</v>
      </c>
      <c r="D9" s="1639">
        <f>'Acct Summary 7-8'!F81</f>
        <v>0</v>
      </c>
      <c r="E9" s="1639">
        <f>'Acct Summary 7-8'!I81</f>
        <v>0</v>
      </c>
      <c r="F9" s="1718">
        <f>SUM(B9:E9)</f>
        <v>791350</v>
      </c>
    </row>
    <row r="10" spans="1:8" ht="16.5" customHeight="1" thickTop="1" x14ac:dyDescent="0.2">
      <c r="A10" s="1640"/>
      <c r="B10" s="1641"/>
      <c r="C10" s="2525" t="str">
        <f>IF(AND(F8&lt;0,F9&gt;=0,ABS(F8*3)&gt;ABS(F9)),A14,IF(AND(F8&lt;0,F9&gt;0,ABS(F8*3)&lt;=ABS(F9)),A15,IF(AND(F8&lt;0,F9&lt;0),A14,IF(F9=0,A17,A16))))</f>
        <v>Unbalanced -  however, a deficit reduction plan is not required at this time.</v>
      </c>
      <c r="D10" s="2526"/>
      <c r="E10" s="2526"/>
      <c r="F10" s="2527"/>
    </row>
    <row r="11" spans="1:8" ht="19.5" customHeight="1" x14ac:dyDescent="0.2">
      <c r="A11" s="1716"/>
      <c r="B11" s="1717"/>
      <c r="C11" s="2525"/>
      <c r="D11" s="2526"/>
      <c r="E11" s="2526"/>
      <c r="F11" s="2527"/>
      <c r="H11" s="1715"/>
    </row>
    <row r="12" spans="1:8" ht="19.5" customHeight="1" x14ac:dyDescent="0.2">
      <c r="A12" s="1716"/>
      <c r="B12" s="1717"/>
      <c r="C12" s="2525"/>
      <c r="D12" s="2526"/>
      <c r="E12" s="2526"/>
      <c r="F12" s="2527"/>
      <c r="H12" s="1715"/>
    </row>
    <row r="13" spans="1:8" ht="19.5" customHeight="1" x14ac:dyDescent="0.2">
      <c r="A13" s="1716"/>
      <c r="B13" s="1717"/>
      <c r="C13" s="2528"/>
      <c r="D13" s="2529"/>
      <c r="E13" s="2529"/>
      <c r="F13" s="2530"/>
      <c r="H13" s="1715"/>
    </row>
    <row r="14" spans="1:8" s="1588" customFormat="1" ht="0.75" customHeight="1" x14ac:dyDescent="0.2">
      <c r="A14" s="2524" t="s">
        <v>1853</v>
      </c>
      <c r="B14" s="2524"/>
      <c r="C14" s="2524"/>
      <c r="D14" s="2524"/>
      <c r="E14" s="2524"/>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0" colorId="8" zoomScale="110" zoomScaleNormal="110" workbookViewId="0">
      <selection activeCell="C30" sqref="C30"/>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540"/>
      <c r="B8" s="2541"/>
      <c r="C8" s="2541"/>
      <c r="D8" s="2542"/>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545" t="s">
        <v>1991</v>
      </c>
      <c r="D11" s="2546"/>
    </row>
    <row r="12" spans="1:4" s="4" customFormat="1" ht="12.75" x14ac:dyDescent="0.2">
      <c r="A12" s="1954"/>
      <c r="B12" s="228"/>
      <c r="C12" s="1953" t="s">
        <v>1990</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1992</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548" t="s">
        <v>359</v>
      </c>
      <c r="D27" s="2549"/>
    </row>
    <row r="28" spans="1:4" ht="12.75" x14ac:dyDescent="0.2">
      <c r="A28" s="231"/>
      <c r="B28" s="232">
        <v>2</v>
      </c>
      <c r="C28" s="2547" t="s">
        <v>2038</v>
      </c>
      <c r="D28" s="2396"/>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643"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550" t="s">
        <v>633</v>
      </c>
      <c r="D49" s="2551"/>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543" t="s">
        <v>920</v>
      </c>
      <c r="D62" s="2544"/>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543" t="s">
        <v>777</v>
      </c>
      <c r="D76" s="2544"/>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552" t="s">
        <v>1932</v>
      </c>
      <c r="B4" s="2553"/>
      <c r="C4" s="2553"/>
      <c r="D4" s="2553"/>
      <c r="E4" s="2553"/>
      <c r="F4" s="2553"/>
      <c r="G4" s="2553"/>
      <c r="H4" s="2553"/>
      <c r="I4" s="2553"/>
      <c r="J4" s="2553"/>
      <c r="K4" s="2553"/>
      <c r="L4" s="2553"/>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554" t="str">
        <f>COVER!A17</f>
        <v>Mid-Valley Special Education Joint Agreement</v>
      </c>
      <c r="B7" s="2555"/>
      <c r="C7" s="2555"/>
      <c r="D7" s="2556"/>
      <c r="E7" s="2557" t="str">
        <f>COVER!A13</f>
        <v>31-045-3030-61</v>
      </c>
      <c r="F7" s="2558"/>
      <c r="G7" s="2559" t="str">
        <f>COVER!T23</f>
        <v>066-003910</v>
      </c>
      <c r="H7" s="2560"/>
      <c r="I7" s="2560"/>
      <c r="J7" s="2560"/>
      <c r="K7" s="2560"/>
      <c r="L7" s="2561"/>
    </row>
    <row r="8" spans="1:29" ht="13.5" customHeight="1" x14ac:dyDescent="0.2">
      <c r="A8" s="2040" t="s">
        <v>2027</v>
      </c>
      <c r="B8" s="2041"/>
      <c r="C8" s="2020"/>
      <c r="D8" s="2020"/>
      <c r="E8" s="2044"/>
      <c r="F8" s="2021"/>
      <c r="G8" s="2022" t="s">
        <v>1414</v>
      </c>
      <c r="H8" s="1291"/>
      <c r="I8" s="1291"/>
      <c r="J8" s="1291"/>
      <c r="K8" s="1291"/>
      <c r="L8" s="2023"/>
    </row>
    <row r="9" spans="1:29" ht="13.5" customHeight="1" x14ac:dyDescent="0.2">
      <c r="A9" s="2562"/>
      <c r="B9" s="2563"/>
      <c r="C9" s="2563"/>
      <c r="D9" s="2563"/>
      <c r="E9" s="2563"/>
      <c r="F9" s="2564"/>
      <c r="G9" s="2565" t="str">
        <f>COVER!T13</f>
        <v>Klein Hall CPAs</v>
      </c>
      <c r="H9" s="2566"/>
      <c r="I9" s="2566"/>
      <c r="J9" s="2566"/>
      <c r="K9" s="2566"/>
      <c r="L9" s="2567"/>
    </row>
    <row r="10" spans="1:29" ht="13.5" customHeight="1" x14ac:dyDescent="0.2">
      <c r="A10" s="2568"/>
      <c r="B10" s="2569"/>
      <c r="C10" s="2569"/>
      <c r="D10" s="2569"/>
      <c r="E10" s="2569"/>
      <c r="F10" s="2570"/>
      <c r="G10" s="2565" t="str">
        <f>COVER!T17</f>
        <v>3957 75th Street</v>
      </c>
      <c r="H10" s="2571"/>
      <c r="I10" s="2571"/>
      <c r="J10" s="2571"/>
      <c r="K10" s="2571"/>
      <c r="L10" s="2572"/>
    </row>
    <row r="11" spans="1:29" ht="13.5" customHeight="1" x14ac:dyDescent="0.2">
      <c r="A11" s="2040" t="s">
        <v>2029</v>
      </c>
      <c r="B11" s="2041"/>
      <c r="C11" s="2020"/>
      <c r="D11" s="2044"/>
      <c r="E11" s="2020"/>
      <c r="F11" s="2021"/>
      <c r="G11" s="2565" t="str">
        <f>COVER!T19</f>
        <v>Aurora</v>
      </c>
      <c r="H11" s="2571"/>
      <c r="I11" s="2571"/>
      <c r="J11" s="1982" t="str">
        <f>COVER!X19</f>
        <v>IL</v>
      </c>
      <c r="K11" s="1982">
        <f>COVER!Z19</f>
        <v>60504</v>
      </c>
      <c r="L11" s="2024"/>
    </row>
    <row r="12" spans="1:29" ht="13.5" customHeight="1" x14ac:dyDescent="0.2">
      <c r="A12" s="2573" t="s">
        <v>2028</v>
      </c>
      <c r="B12" s="2574"/>
      <c r="C12" s="2574"/>
      <c r="D12" s="2574"/>
      <c r="E12" s="2574"/>
      <c r="F12" s="2575"/>
      <c r="G12" s="1985"/>
      <c r="H12" s="1310"/>
      <c r="I12" s="1310"/>
      <c r="J12" s="1310"/>
      <c r="K12" s="1310"/>
      <c r="L12" s="1986"/>
    </row>
    <row r="13" spans="1:29" ht="13.5" customHeight="1" x14ac:dyDescent="0.2">
      <c r="A13" s="2565"/>
      <c r="B13" s="2566"/>
      <c r="C13" s="2566"/>
      <c r="D13" s="2566"/>
      <c r="E13" s="1309"/>
      <c r="F13" s="2033"/>
      <c r="G13" s="2025" t="s">
        <v>2031</v>
      </c>
      <c r="H13" s="2026"/>
      <c r="I13" s="2576" t="str">
        <f>COVER!T25</f>
        <v>sduenser@kleinhallcpa.com</v>
      </c>
      <c r="J13" s="2577"/>
      <c r="K13" s="2577"/>
      <c r="L13" s="2578"/>
    </row>
    <row r="14" spans="1:29" ht="13.5" customHeight="1" x14ac:dyDescent="0.2">
      <c r="A14" s="2565" t="str">
        <f>COVER!A19</f>
        <v>1304 Ronzheimer Avenue</v>
      </c>
      <c r="B14" s="2563"/>
      <c r="C14" s="2563"/>
      <c r="D14" s="2563"/>
      <c r="E14" s="2031">
        <v>0</v>
      </c>
      <c r="F14" s="1308"/>
      <c r="G14" s="2027" t="s">
        <v>1413</v>
      </c>
      <c r="H14" s="1291"/>
      <c r="I14" s="1291"/>
      <c r="J14" s="1291"/>
      <c r="K14" s="1291"/>
      <c r="L14" s="2023"/>
    </row>
    <row r="15" spans="1:29" ht="13.5" customHeight="1" x14ac:dyDescent="0.2">
      <c r="A15" s="2565" t="str">
        <f>COVER!A21</f>
        <v>St. Charles</v>
      </c>
      <c r="B15" s="2571"/>
      <c r="C15" s="2571"/>
      <c r="D15" s="1290"/>
      <c r="E15" s="1987"/>
      <c r="F15" s="1307"/>
      <c r="G15" s="1981" t="str">
        <f>COVER!T15</f>
        <v>Scott Duenser</v>
      </c>
      <c r="H15" s="1291"/>
      <c r="I15" s="1291"/>
      <c r="J15" s="1291"/>
      <c r="K15" s="1291"/>
      <c r="L15" s="2023"/>
    </row>
    <row r="16" spans="1:29" ht="12.2" customHeight="1" x14ac:dyDescent="0.2">
      <c r="A16" s="2030" t="s">
        <v>2030</v>
      </c>
      <c r="B16" s="1558"/>
      <c r="C16" s="2032">
        <f>COVER!A25</f>
        <v>60174</v>
      </c>
      <c r="D16" s="2032"/>
      <c r="E16" s="2032"/>
      <c r="F16" s="2033"/>
      <c r="G16" s="2579"/>
      <c r="H16" s="2580"/>
      <c r="I16" s="2580"/>
      <c r="J16" s="2580"/>
      <c r="K16" s="2580"/>
      <c r="L16" s="2581"/>
    </row>
    <row r="17" spans="1:13" ht="12.2" customHeight="1" x14ac:dyDescent="0.2">
      <c r="A17" s="2582"/>
      <c r="B17" s="2583"/>
      <c r="C17" s="2583"/>
      <c r="D17" s="2583"/>
      <c r="E17" s="2583"/>
      <c r="F17" s="2584"/>
      <c r="G17" s="2027" t="s">
        <v>1412</v>
      </c>
      <c r="H17" s="1291"/>
      <c r="I17" s="1291"/>
      <c r="J17" s="1291"/>
      <c r="K17" s="2028" t="s">
        <v>1411</v>
      </c>
      <c r="L17" s="2021"/>
      <c r="M17" s="1306"/>
    </row>
    <row r="18" spans="1:13" ht="12.2" customHeight="1" x14ac:dyDescent="0.2">
      <c r="A18" s="2568"/>
      <c r="B18" s="2569"/>
      <c r="C18" s="2569"/>
      <c r="D18" s="2569"/>
      <c r="E18" s="2569"/>
      <c r="F18" s="2570"/>
      <c r="G18" s="2554" t="str">
        <f>COVER!T21</f>
        <v>630-898-5578</v>
      </c>
      <c r="H18" s="2555"/>
      <c r="I18" s="2555"/>
      <c r="J18" s="2555"/>
      <c r="K18" s="2554" t="str">
        <f>COVER!X21</f>
        <v>630-225-5128</v>
      </c>
      <c r="L18" s="2585"/>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c r="C38" s="1298" t="s">
        <v>2012</v>
      </c>
      <c r="D38" s="1296"/>
      <c r="E38" s="1296"/>
    </row>
    <row r="39" spans="1:8" ht="5.45" customHeight="1" x14ac:dyDescent="0.2">
      <c r="B39" s="1295"/>
      <c r="C39" s="1299"/>
      <c r="D39" s="1294"/>
      <c r="E39" s="1294"/>
    </row>
    <row r="40" spans="1:8" s="1289" customFormat="1" ht="13.5" customHeight="1" x14ac:dyDescent="0.2">
      <c r="B40" s="1292"/>
      <c r="C40" s="1298" t="s">
        <v>2013</v>
      </c>
      <c r="D40" s="1296"/>
      <c r="E40" s="1296"/>
    </row>
    <row r="41" spans="1:8" ht="4.9000000000000004" customHeight="1" x14ac:dyDescent="0.2">
      <c r="A41" s="1300"/>
      <c r="B41" s="1295"/>
      <c r="C41" s="1299"/>
      <c r="D41" s="1294"/>
      <c r="E41" s="1294"/>
    </row>
    <row r="42" spans="1:8" s="1289" customFormat="1" ht="13.5" customHeight="1" x14ac:dyDescent="0.2">
      <c r="B42" s="1292"/>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586" t="str">
        <f>'Single Audit Cover'!A7</f>
        <v>Mid-Valley Special Education Joint Agreement</v>
      </c>
      <c r="B1" s="2553"/>
      <c r="C1" s="2553"/>
      <c r="D1" s="2553"/>
    </row>
    <row r="2" spans="1:11" s="1980" customFormat="1" ht="12.75" x14ac:dyDescent="0.2">
      <c r="A2" s="2587" t="str">
        <f>'Single Audit Cover'!E7</f>
        <v>31-045-3030-61</v>
      </c>
      <c r="B2" s="2588"/>
      <c r="C2" s="2588"/>
      <c r="D2" s="2588"/>
    </row>
    <row r="3" spans="1:11" s="1980" customFormat="1" ht="12.75" x14ac:dyDescent="0.2">
      <c r="A3" s="2586" t="s">
        <v>2016</v>
      </c>
      <c r="B3" s="2553"/>
      <c r="C3" s="2553"/>
      <c r="D3" s="2553"/>
    </row>
    <row r="4" spans="1:11" s="1980" customFormat="1" ht="4.5" customHeight="1" x14ac:dyDescent="0.2">
      <c r="A4" s="1978"/>
      <c r="B4" s="1977"/>
      <c r="C4" s="1977"/>
      <c r="D4" s="1977"/>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7" sqref="A7:D7"/>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591" t="str">
        <f>'Single Audit Cover'!A7</f>
        <v>Mid-Valley Special Education Joint Agreement</v>
      </c>
      <c r="B1" s="2591"/>
      <c r="C1" s="2591"/>
      <c r="D1" s="2591"/>
      <c r="E1" s="2591"/>
    </row>
    <row r="2" spans="1:5" x14ac:dyDescent="0.2">
      <c r="A2" s="2592" t="str">
        <f>'Single Audit Cover'!E7</f>
        <v>31-045-3030-61</v>
      </c>
      <c r="B2" s="2592"/>
      <c r="C2" s="2592"/>
      <c r="D2" s="2592"/>
      <c r="E2" s="2592"/>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190120</v>
      </c>
    </row>
    <row r="11" spans="1:5" x14ac:dyDescent="0.2">
      <c r="A11" s="1363" t="s">
        <v>1505</v>
      </c>
      <c r="B11" s="1362"/>
      <c r="C11" s="1362"/>
    </row>
    <row r="12" spans="1:5" x14ac:dyDescent="0.2">
      <c r="A12" s="1363" t="s">
        <v>1504</v>
      </c>
      <c r="B12" s="1362" t="s">
        <v>1503</v>
      </c>
      <c r="C12" s="1362"/>
      <c r="D12" s="1361">
        <f>SUM('Revenues 9-14'!C112:K112)</f>
        <v>5504030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-568</v>
      </c>
    </row>
    <row r="19" spans="1:4" ht="13.5" thickBot="1" x14ac:dyDescent="0.25">
      <c r="A19" s="1360" t="s">
        <v>1498</v>
      </c>
      <c r="D19" s="1359">
        <f>SUM(D10:D17)</f>
        <v>5693582</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593"/>
      <c r="B24" s="2594"/>
      <c r="D24" s="1352"/>
    </row>
    <row r="25" spans="1:4" x14ac:dyDescent="0.2">
      <c r="A25" s="2589"/>
      <c r="B25" s="2590"/>
      <c r="D25" s="1352"/>
    </row>
    <row r="26" spans="1:4" x14ac:dyDescent="0.2">
      <c r="A26" s="2589"/>
      <c r="B26" s="2590"/>
      <c r="D26" s="1352"/>
    </row>
    <row r="27" spans="1:4" x14ac:dyDescent="0.2">
      <c r="A27" s="2589"/>
      <c r="B27" s="2590"/>
      <c r="D27" s="1352"/>
    </row>
    <row r="28" spans="1:4" x14ac:dyDescent="0.2">
      <c r="A28" s="2589"/>
      <c r="B28" s="2590"/>
      <c r="D28" s="1352"/>
    </row>
    <row r="29" spans="1:4" x14ac:dyDescent="0.2">
      <c r="A29" s="2589"/>
      <c r="B29" s="2590"/>
      <c r="D29" s="1352"/>
    </row>
    <row r="30" spans="1:4" x14ac:dyDescent="0.2">
      <c r="A30" s="2589"/>
      <c r="B30" s="2590"/>
      <c r="D30" s="1352"/>
    </row>
    <row r="32" spans="1:4" x14ac:dyDescent="0.2">
      <c r="A32" s="1358" t="s">
        <v>1496</v>
      </c>
      <c r="D32" s="1357">
        <f>SUM(D19:D30)</f>
        <v>5693582</v>
      </c>
    </row>
    <row r="33" spans="1:4" x14ac:dyDescent="0.2">
      <c r="D33" s="1356"/>
    </row>
    <row r="34" spans="1:4" x14ac:dyDescent="0.2">
      <c r="A34" s="1347" t="s">
        <v>1495</v>
      </c>
    </row>
    <row r="35" spans="1:4" x14ac:dyDescent="0.2">
      <c r="A35" s="1347" t="s">
        <v>1494</v>
      </c>
      <c r="B35" s="1349" t="s">
        <v>1493</v>
      </c>
      <c r="D35" s="1355">
        <v>5695680</v>
      </c>
    </row>
    <row r="37" spans="1:4" x14ac:dyDescent="0.2">
      <c r="A37" s="1354" t="s">
        <v>1492</v>
      </c>
    </row>
    <row r="39" spans="1:4" ht="13.35" customHeight="1" x14ac:dyDescent="0.2">
      <c r="A39" s="1353" t="s">
        <v>1491</v>
      </c>
    </row>
    <row r="40" spans="1:4" x14ac:dyDescent="0.2">
      <c r="A40" s="2589" t="s">
        <v>2109</v>
      </c>
      <c r="B40" s="2590"/>
      <c r="D40" s="1352">
        <v>-2097</v>
      </c>
    </row>
    <row r="41" spans="1:4" x14ac:dyDescent="0.2">
      <c r="A41" s="2589" t="s">
        <v>2110</v>
      </c>
      <c r="B41" s="2590"/>
      <c r="D41" s="1351">
        <v>-1</v>
      </c>
    </row>
    <row r="42" spans="1:4" x14ac:dyDescent="0.2">
      <c r="A42" s="2589"/>
      <c r="B42" s="2590"/>
      <c r="D42" s="1351"/>
    </row>
    <row r="43" spans="1:4" x14ac:dyDescent="0.2">
      <c r="A43" s="2589"/>
      <c r="B43" s="2590"/>
      <c r="D43" s="1351"/>
    </row>
    <row r="44" spans="1:4" x14ac:dyDescent="0.2">
      <c r="A44" s="2589"/>
      <c r="B44" s="2590"/>
      <c r="D44" s="1351"/>
    </row>
    <row r="45" spans="1:4" x14ac:dyDescent="0.2">
      <c r="A45" s="2589"/>
      <c r="B45" s="2590"/>
      <c r="D45" s="1351"/>
    </row>
    <row r="47" spans="1:4" x14ac:dyDescent="0.2">
      <c r="B47" s="1350" t="s">
        <v>1490</v>
      </c>
      <c r="C47" s="1350"/>
      <c r="D47" s="1983">
        <f>SUM(D35:D45)</f>
        <v>5693582</v>
      </c>
    </row>
    <row r="49" spans="2:4" x14ac:dyDescent="0.2">
      <c r="B49" s="1350" t="s">
        <v>1489</v>
      </c>
      <c r="C49" s="1350"/>
      <c r="D49" s="198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1:P97"/>
  <sheetViews>
    <sheetView zoomScale="140" zoomScaleNormal="140" zoomScaleSheetLayoutView="100" workbookViewId="0">
      <selection activeCell="A7" sqref="A7:D7"/>
    </sheetView>
  </sheetViews>
  <sheetFormatPr defaultRowHeight="10.5" x14ac:dyDescent="0.15"/>
  <cols>
    <col min="1" max="1" width="29.5703125" style="2064" customWidth="1"/>
    <col min="2" max="2" width="6.42578125" style="2064" customWidth="1"/>
    <col min="3" max="3" width="7.7109375" style="2064" customWidth="1"/>
    <col min="4" max="4" width="7.5703125" style="2064" customWidth="1"/>
    <col min="5" max="5" width="11.7109375" style="2064" customWidth="1"/>
    <col min="6" max="6" width="9.85546875" style="2064" bestFit="1" customWidth="1"/>
    <col min="7" max="7" width="9.140625" style="2064" customWidth="1"/>
    <col min="8" max="8" width="9.5703125" style="2064" bestFit="1" customWidth="1"/>
    <col min="9" max="9" width="9.140625" style="2064" customWidth="1"/>
    <col min="10" max="10" width="10.7109375" style="2064" customWidth="1"/>
    <col min="11" max="11" width="9.5703125" style="2064" bestFit="1" customWidth="1"/>
    <col min="12" max="12" width="11.42578125" style="2064" customWidth="1"/>
    <col min="13" max="13" width="8.28515625" style="2064" bestFit="1" customWidth="1"/>
    <col min="14" max="17" width="8.42578125" style="2064" customWidth="1"/>
    <col min="18" max="18" width="8" style="2064" customWidth="1"/>
    <col min="19" max="256" width="9.140625" style="2064"/>
    <col min="257" max="257" width="29.5703125" style="2064" customWidth="1"/>
    <col min="258" max="258" width="6.42578125" style="2064" customWidth="1"/>
    <col min="259" max="259" width="7.7109375" style="2064" customWidth="1"/>
    <col min="260" max="260" width="7.5703125" style="2064" customWidth="1"/>
    <col min="261" max="261" width="11.7109375" style="2064" customWidth="1"/>
    <col min="262" max="262" width="9.85546875" style="2064" bestFit="1" customWidth="1"/>
    <col min="263" max="263" width="9.140625" style="2064" customWidth="1"/>
    <col min="264" max="264" width="9.5703125" style="2064" bestFit="1" customWidth="1"/>
    <col min="265" max="265" width="9.140625" style="2064" customWidth="1"/>
    <col min="266" max="266" width="10.7109375" style="2064" customWidth="1"/>
    <col min="267" max="267" width="9.5703125" style="2064" bestFit="1" customWidth="1"/>
    <col min="268" max="268" width="11.42578125" style="2064" customWidth="1"/>
    <col min="269" max="269" width="8.28515625" style="2064" bestFit="1" customWidth="1"/>
    <col min="270" max="273" width="8.42578125" style="2064" customWidth="1"/>
    <col min="274" max="274" width="8" style="2064" customWidth="1"/>
    <col min="275" max="512" width="9.140625" style="2064"/>
    <col min="513" max="513" width="29.5703125" style="2064" customWidth="1"/>
    <col min="514" max="514" width="6.42578125" style="2064" customWidth="1"/>
    <col min="515" max="515" width="7.7109375" style="2064" customWidth="1"/>
    <col min="516" max="516" width="7.5703125" style="2064" customWidth="1"/>
    <col min="517" max="517" width="11.7109375" style="2064" customWidth="1"/>
    <col min="518" max="518" width="9.85546875" style="2064" bestFit="1" customWidth="1"/>
    <col min="519" max="519" width="9.140625" style="2064" customWidth="1"/>
    <col min="520" max="520" width="9.5703125" style="2064" bestFit="1" customWidth="1"/>
    <col min="521" max="521" width="9.140625" style="2064" customWidth="1"/>
    <col min="522" max="522" width="10.7109375" style="2064" customWidth="1"/>
    <col min="523" max="523" width="9.5703125" style="2064" bestFit="1" customWidth="1"/>
    <col min="524" max="524" width="11.42578125" style="2064" customWidth="1"/>
    <col min="525" max="525" width="8.28515625" style="2064" bestFit="1" customWidth="1"/>
    <col min="526" max="529" width="8.42578125" style="2064" customWidth="1"/>
    <col min="530" max="530" width="8" style="2064" customWidth="1"/>
    <col min="531" max="768" width="9.140625" style="2064"/>
    <col min="769" max="769" width="29.5703125" style="2064" customWidth="1"/>
    <col min="770" max="770" width="6.42578125" style="2064" customWidth="1"/>
    <col min="771" max="771" width="7.7109375" style="2064" customWidth="1"/>
    <col min="772" max="772" width="7.5703125" style="2064" customWidth="1"/>
    <col min="773" max="773" width="11.7109375" style="2064" customWidth="1"/>
    <col min="774" max="774" width="9.85546875" style="2064" bestFit="1" customWidth="1"/>
    <col min="775" max="775" width="9.140625" style="2064" customWidth="1"/>
    <col min="776" max="776" width="9.5703125" style="2064" bestFit="1" customWidth="1"/>
    <col min="777" max="777" width="9.140625" style="2064" customWidth="1"/>
    <col min="778" max="778" width="10.7109375" style="2064" customWidth="1"/>
    <col min="779" max="779" width="9.5703125" style="2064" bestFit="1" customWidth="1"/>
    <col min="780" max="780" width="11.42578125" style="2064" customWidth="1"/>
    <col min="781" max="781" width="8.28515625" style="2064" bestFit="1" customWidth="1"/>
    <col min="782" max="785" width="8.42578125" style="2064" customWidth="1"/>
    <col min="786" max="786" width="8" style="2064" customWidth="1"/>
    <col min="787" max="1024" width="9.140625" style="2064"/>
    <col min="1025" max="1025" width="29.5703125" style="2064" customWidth="1"/>
    <col min="1026" max="1026" width="6.42578125" style="2064" customWidth="1"/>
    <col min="1027" max="1027" width="7.7109375" style="2064" customWidth="1"/>
    <col min="1028" max="1028" width="7.5703125" style="2064" customWidth="1"/>
    <col min="1029" max="1029" width="11.7109375" style="2064" customWidth="1"/>
    <col min="1030" max="1030" width="9.85546875" style="2064" bestFit="1" customWidth="1"/>
    <col min="1031" max="1031" width="9.140625" style="2064" customWidth="1"/>
    <col min="1032" max="1032" width="9.5703125" style="2064" bestFit="1" customWidth="1"/>
    <col min="1033" max="1033" width="9.140625" style="2064" customWidth="1"/>
    <col min="1034" max="1034" width="10.7109375" style="2064" customWidth="1"/>
    <col min="1035" max="1035" width="9.5703125" style="2064" bestFit="1" customWidth="1"/>
    <col min="1036" max="1036" width="11.42578125" style="2064" customWidth="1"/>
    <col min="1037" max="1037" width="8.28515625" style="2064" bestFit="1" customWidth="1"/>
    <col min="1038" max="1041" width="8.42578125" style="2064" customWidth="1"/>
    <col min="1042" max="1042" width="8" style="2064" customWidth="1"/>
    <col min="1043" max="1280" width="9.140625" style="2064"/>
    <col min="1281" max="1281" width="29.5703125" style="2064" customWidth="1"/>
    <col min="1282" max="1282" width="6.42578125" style="2064" customWidth="1"/>
    <col min="1283" max="1283" width="7.7109375" style="2064" customWidth="1"/>
    <col min="1284" max="1284" width="7.5703125" style="2064" customWidth="1"/>
    <col min="1285" max="1285" width="11.7109375" style="2064" customWidth="1"/>
    <col min="1286" max="1286" width="9.85546875" style="2064" bestFit="1" customWidth="1"/>
    <col min="1287" max="1287" width="9.140625" style="2064" customWidth="1"/>
    <col min="1288" max="1288" width="9.5703125" style="2064" bestFit="1" customWidth="1"/>
    <col min="1289" max="1289" width="9.140625" style="2064" customWidth="1"/>
    <col min="1290" max="1290" width="10.7109375" style="2064" customWidth="1"/>
    <col min="1291" max="1291" width="9.5703125" style="2064" bestFit="1" customWidth="1"/>
    <col min="1292" max="1292" width="11.42578125" style="2064" customWidth="1"/>
    <col min="1293" max="1293" width="8.28515625" style="2064" bestFit="1" customWidth="1"/>
    <col min="1294" max="1297" width="8.42578125" style="2064" customWidth="1"/>
    <col min="1298" max="1298" width="8" style="2064" customWidth="1"/>
    <col min="1299" max="1536" width="9.140625" style="2064"/>
    <col min="1537" max="1537" width="29.5703125" style="2064" customWidth="1"/>
    <col min="1538" max="1538" width="6.42578125" style="2064" customWidth="1"/>
    <col min="1539" max="1539" width="7.7109375" style="2064" customWidth="1"/>
    <col min="1540" max="1540" width="7.5703125" style="2064" customWidth="1"/>
    <col min="1541" max="1541" width="11.7109375" style="2064" customWidth="1"/>
    <col min="1542" max="1542" width="9.85546875" style="2064" bestFit="1" customWidth="1"/>
    <col min="1543" max="1543" width="9.140625" style="2064" customWidth="1"/>
    <col min="1544" max="1544" width="9.5703125" style="2064" bestFit="1" customWidth="1"/>
    <col min="1545" max="1545" width="9.140625" style="2064" customWidth="1"/>
    <col min="1546" max="1546" width="10.7109375" style="2064" customWidth="1"/>
    <col min="1547" max="1547" width="9.5703125" style="2064" bestFit="1" customWidth="1"/>
    <col min="1548" max="1548" width="11.42578125" style="2064" customWidth="1"/>
    <col min="1549" max="1549" width="8.28515625" style="2064" bestFit="1" customWidth="1"/>
    <col min="1550" max="1553" width="8.42578125" style="2064" customWidth="1"/>
    <col min="1554" max="1554" width="8" style="2064" customWidth="1"/>
    <col min="1555" max="1792" width="9.140625" style="2064"/>
    <col min="1793" max="1793" width="29.5703125" style="2064" customWidth="1"/>
    <col min="1794" max="1794" width="6.42578125" style="2064" customWidth="1"/>
    <col min="1795" max="1795" width="7.7109375" style="2064" customWidth="1"/>
    <col min="1796" max="1796" width="7.5703125" style="2064" customWidth="1"/>
    <col min="1797" max="1797" width="11.7109375" style="2064" customWidth="1"/>
    <col min="1798" max="1798" width="9.85546875" style="2064" bestFit="1" customWidth="1"/>
    <col min="1799" max="1799" width="9.140625" style="2064" customWidth="1"/>
    <col min="1800" max="1800" width="9.5703125" style="2064" bestFit="1" customWidth="1"/>
    <col min="1801" max="1801" width="9.140625" style="2064" customWidth="1"/>
    <col min="1802" max="1802" width="10.7109375" style="2064" customWidth="1"/>
    <col min="1803" max="1803" width="9.5703125" style="2064" bestFit="1" customWidth="1"/>
    <col min="1804" max="1804" width="11.42578125" style="2064" customWidth="1"/>
    <col min="1805" max="1805" width="8.28515625" style="2064" bestFit="1" customWidth="1"/>
    <col min="1806" max="1809" width="8.42578125" style="2064" customWidth="1"/>
    <col min="1810" max="1810" width="8" style="2064" customWidth="1"/>
    <col min="1811" max="2048" width="9.140625" style="2064"/>
    <col min="2049" max="2049" width="29.5703125" style="2064" customWidth="1"/>
    <col min="2050" max="2050" width="6.42578125" style="2064" customWidth="1"/>
    <col min="2051" max="2051" width="7.7109375" style="2064" customWidth="1"/>
    <col min="2052" max="2052" width="7.5703125" style="2064" customWidth="1"/>
    <col min="2053" max="2053" width="11.7109375" style="2064" customWidth="1"/>
    <col min="2054" max="2054" width="9.85546875" style="2064" bestFit="1" customWidth="1"/>
    <col min="2055" max="2055" width="9.140625" style="2064" customWidth="1"/>
    <col min="2056" max="2056" width="9.5703125" style="2064" bestFit="1" customWidth="1"/>
    <col min="2057" max="2057" width="9.140625" style="2064" customWidth="1"/>
    <col min="2058" max="2058" width="10.7109375" style="2064" customWidth="1"/>
    <col min="2059" max="2059" width="9.5703125" style="2064" bestFit="1" customWidth="1"/>
    <col min="2060" max="2060" width="11.42578125" style="2064" customWidth="1"/>
    <col min="2061" max="2061" width="8.28515625" style="2064" bestFit="1" customWidth="1"/>
    <col min="2062" max="2065" width="8.42578125" style="2064" customWidth="1"/>
    <col min="2066" max="2066" width="8" style="2064" customWidth="1"/>
    <col min="2067" max="2304" width="9.140625" style="2064"/>
    <col min="2305" max="2305" width="29.5703125" style="2064" customWidth="1"/>
    <col min="2306" max="2306" width="6.42578125" style="2064" customWidth="1"/>
    <col min="2307" max="2307" width="7.7109375" style="2064" customWidth="1"/>
    <col min="2308" max="2308" width="7.5703125" style="2064" customWidth="1"/>
    <col min="2309" max="2309" width="11.7109375" style="2064" customWidth="1"/>
    <col min="2310" max="2310" width="9.85546875" style="2064" bestFit="1" customWidth="1"/>
    <col min="2311" max="2311" width="9.140625" style="2064" customWidth="1"/>
    <col min="2312" max="2312" width="9.5703125" style="2064" bestFit="1" customWidth="1"/>
    <col min="2313" max="2313" width="9.140625" style="2064" customWidth="1"/>
    <col min="2314" max="2314" width="10.7109375" style="2064" customWidth="1"/>
    <col min="2315" max="2315" width="9.5703125" style="2064" bestFit="1" customWidth="1"/>
    <col min="2316" max="2316" width="11.42578125" style="2064" customWidth="1"/>
    <col min="2317" max="2317" width="8.28515625" style="2064" bestFit="1" customWidth="1"/>
    <col min="2318" max="2321" width="8.42578125" style="2064" customWidth="1"/>
    <col min="2322" max="2322" width="8" style="2064" customWidth="1"/>
    <col min="2323" max="2560" width="9.140625" style="2064"/>
    <col min="2561" max="2561" width="29.5703125" style="2064" customWidth="1"/>
    <col min="2562" max="2562" width="6.42578125" style="2064" customWidth="1"/>
    <col min="2563" max="2563" width="7.7109375" style="2064" customWidth="1"/>
    <col min="2564" max="2564" width="7.5703125" style="2064" customWidth="1"/>
    <col min="2565" max="2565" width="11.7109375" style="2064" customWidth="1"/>
    <col min="2566" max="2566" width="9.85546875" style="2064" bestFit="1" customWidth="1"/>
    <col min="2567" max="2567" width="9.140625" style="2064" customWidth="1"/>
    <col min="2568" max="2568" width="9.5703125" style="2064" bestFit="1" customWidth="1"/>
    <col min="2569" max="2569" width="9.140625" style="2064" customWidth="1"/>
    <col min="2570" max="2570" width="10.7109375" style="2064" customWidth="1"/>
    <col min="2571" max="2571" width="9.5703125" style="2064" bestFit="1" customWidth="1"/>
    <col min="2572" max="2572" width="11.42578125" style="2064" customWidth="1"/>
    <col min="2573" max="2573" width="8.28515625" style="2064" bestFit="1" customWidth="1"/>
    <col min="2574" max="2577" width="8.42578125" style="2064" customWidth="1"/>
    <col min="2578" max="2578" width="8" style="2064" customWidth="1"/>
    <col min="2579" max="2816" width="9.140625" style="2064"/>
    <col min="2817" max="2817" width="29.5703125" style="2064" customWidth="1"/>
    <col min="2818" max="2818" width="6.42578125" style="2064" customWidth="1"/>
    <col min="2819" max="2819" width="7.7109375" style="2064" customWidth="1"/>
    <col min="2820" max="2820" width="7.5703125" style="2064" customWidth="1"/>
    <col min="2821" max="2821" width="11.7109375" style="2064" customWidth="1"/>
    <col min="2822" max="2822" width="9.85546875" style="2064" bestFit="1" customWidth="1"/>
    <col min="2823" max="2823" width="9.140625" style="2064" customWidth="1"/>
    <col min="2824" max="2824" width="9.5703125" style="2064" bestFit="1" customWidth="1"/>
    <col min="2825" max="2825" width="9.140625" style="2064" customWidth="1"/>
    <col min="2826" max="2826" width="10.7109375" style="2064" customWidth="1"/>
    <col min="2827" max="2827" width="9.5703125" style="2064" bestFit="1" customWidth="1"/>
    <col min="2828" max="2828" width="11.42578125" style="2064" customWidth="1"/>
    <col min="2829" max="2829" width="8.28515625" style="2064" bestFit="1" customWidth="1"/>
    <col min="2830" max="2833" width="8.42578125" style="2064" customWidth="1"/>
    <col min="2834" max="2834" width="8" style="2064" customWidth="1"/>
    <col min="2835" max="3072" width="9.140625" style="2064"/>
    <col min="3073" max="3073" width="29.5703125" style="2064" customWidth="1"/>
    <col min="3074" max="3074" width="6.42578125" style="2064" customWidth="1"/>
    <col min="3075" max="3075" width="7.7109375" style="2064" customWidth="1"/>
    <col min="3076" max="3076" width="7.5703125" style="2064" customWidth="1"/>
    <col min="3077" max="3077" width="11.7109375" style="2064" customWidth="1"/>
    <col min="3078" max="3078" width="9.85546875" style="2064" bestFit="1" customWidth="1"/>
    <col min="3079" max="3079" width="9.140625" style="2064" customWidth="1"/>
    <col min="3080" max="3080" width="9.5703125" style="2064" bestFit="1" customWidth="1"/>
    <col min="3081" max="3081" width="9.140625" style="2064" customWidth="1"/>
    <col min="3082" max="3082" width="10.7109375" style="2064" customWidth="1"/>
    <col min="3083" max="3083" width="9.5703125" style="2064" bestFit="1" customWidth="1"/>
    <col min="3084" max="3084" width="11.42578125" style="2064" customWidth="1"/>
    <col min="3085" max="3085" width="8.28515625" style="2064" bestFit="1" customWidth="1"/>
    <col min="3086" max="3089" width="8.42578125" style="2064" customWidth="1"/>
    <col min="3090" max="3090" width="8" style="2064" customWidth="1"/>
    <col min="3091" max="3328" width="9.140625" style="2064"/>
    <col min="3329" max="3329" width="29.5703125" style="2064" customWidth="1"/>
    <col min="3330" max="3330" width="6.42578125" style="2064" customWidth="1"/>
    <col min="3331" max="3331" width="7.7109375" style="2064" customWidth="1"/>
    <col min="3332" max="3332" width="7.5703125" style="2064" customWidth="1"/>
    <col min="3333" max="3333" width="11.7109375" style="2064" customWidth="1"/>
    <col min="3334" max="3334" width="9.85546875" style="2064" bestFit="1" customWidth="1"/>
    <col min="3335" max="3335" width="9.140625" style="2064" customWidth="1"/>
    <col min="3336" max="3336" width="9.5703125" style="2064" bestFit="1" customWidth="1"/>
    <col min="3337" max="3337" width="9.140625" style="2064" customWidth="1"/>
    <col min="3338" max="3338" width="10.7109375" style="2064" customWidth="1"/>
    <col min="3339" max="3339" width="9.5703125" style="2064" bestFit="1" customWidth="1"/>
    <col min="3340" max="3340" width="11.42578125" style="2064" customWidth="1"/>
    <col min="3341" max="3341" width="8.28515625" style="2064" bestFit="1" customWidth="1"/>
    <col min="3342" max="3345" width="8.42578125" style="2064" customWidth="1"/>
    <col min="3346" max="3346" width="8" style="2064" customWidth="1"/>
    <col min="3347" max="3584" width="9.140625" style="2064"/>
    <col min="3585" max="3585" width="29.5703125" style="2064" customWidth="1"/>
    <col min="3586" max="3586" width="6.42578125" style="2064" customWidth="1"/>
    <col min="3587" max="3587" width="7.7109375" style="2064" customWidth="1"/>
    <col min="3588" max="3588" width="7.5703125" style="2064" customWidth="1"/>
    <col min="3589" max="3589" width="11.7109375" style="2064" customWidth="1"/>
    <col min="3590" max="3590" width="9.85546875" style="2064" bestFit="1" customWidth="1"/>
    <col min="3591" max="3591" width="9.140625" style="2064" customWidth="1"/>
    <col min="3592" max="3592" width="9.5703125" style="2064" bestFit="1" customWidth="1"/>
    <col min="3593" max="3593" width="9.140625" style="2064" customWidth="1"/>
    <col min="3594" max="3594" width="10.7109375" style="2064" customWidth="1"/>
    <col min="3595" max="3595" width="9.5703125" style="2064" bestFit="1" customWidth="1"/>
    <col min="3596" max="3596" width="11.42578125" style="2064" customWidth="1"/>
    <col min="3597" max="3597" width="8.28515625" style="2064" bestFit="1" customWidth="1"/>
    <col min="3598" max="3601" width="8.42578125" style="2064" customWidth="1"/>
    <col min="3602" max="3602" width="8" style="2064" customWidth="1"/>
    <col min="3603" max="3840" width="9.140625" style="2064"/>
    <col min="3841" max="3841" width="29.5703125" style="2064" customWidth="1"/>
    <col min="3842" max="3842" width="6.42578125" style="2064" customWidth="1"/>
    <col min="3843" max="3843" width="7.7109375" style="2064" customWidth="1"/>
    <col min="3844" max="3844" width="7.5703125" style="2064" customWidth="1"/>
    <col min="3845" max="3845" width="11.7109375" style="2064" customWidth="1"/>
    <col min="3846" max="3846" width="9.85546875" style="2064" bestFit="1" customWidth="1"/>
    <col min="3847" max="3847" width="9.140625" style="2064" customWidth="1"/>
    <col min="3848" max="3848" width="9.5703125" style="2064" bestFit="1" customWidth="1"/>
    <col min="3849" max="3849" width="9.140625" style="2064" customWidth="1"/>
    <col min="3850" max="3850" width="10.7109375" style="2064" customWidth="1"/>
    <col min="3851" max="3851" width="9.5703125" style="2064" bestFit="1" customWidth="1"/>
    <col min="3852" max="3852" width="11.42578125" style="2064" customWidth="1"/>
    <col min="3853" max="3853" width="8.28515625" style="2064" bestFit="1" customWidth="1"/>
    <col min="3854" max="3857" width="8.42578125" style="2064" customWidth="1"/>
    <col min="3858" max="3858" width="8" style="2064" customWidth="1"/>
    <col min="3859" max="4096" width="9.140625" style="2064"/>
    <col min="4097" max="4097" width="29.5703125" style="2064" customWidth="1"/>
    <col min="4098" max="4098" width="6.42578125" style="2064" customWidth="1"/>
    <col min="4099" max="4099" width="7.7109375" style="2064" customWidth="1"/>
    <col min="4100" max="4100" width="7.5703125" style="2064" customWidth="1"/>
    <col min="4101" max="4101" width="11.7109375" style="2064" customWidth="1"/>
    <col min="4102" max="4102" width="9.85546875" style="2064" bestFit="1" customWidth="1"/>
    <col min="4103" max="4103" width="9.140625" style="2064" customWidth="1"/>
    <col min="4104" max="4104" width="9.5703125" style="2064" bestFit="1" customWidth="1"/>
    <col min="4105" max="4105" width="9.140625" style="2064" customWidth="1"/>
    <col min="4106" max="4106" width="10.7109375" style="2064" customWidth="1"/>
    <col min="4107" max="4107" width="9.5703125" style="2064" bestFit="1" customWidth="1"/>
    <col min="4108" max="4108" width="11.42578125" style="2064" customWidth="1"/>
    <col min="4109" max="4109" width="8.28515625" style="2064" bestFit="1" customWidth="1"/>
    <col min="4110" max="4113" width="8.42578125" style="2064" customWidth="1"/>
    <col min="4114" max="4114" width="8" style="2064" customWidth="1"/>
    <col min="4115" max="4352" width="9.140625" style="2064"/>
    <col min="4353" max="4353" width="29.5703125" style="2064" customWidth="1"/>
    <col min="4354" max="4354" width="6.42578125" style="2064" customWidth="1"/>
    <col min="4355" max="4355" width="7.7109375" style="2064" customWidth="1"/>
    <col min="4356" max="4356" width="7.5703125" style="2064" customWidth="1"/>
    <col min="4357" max="4357" width="11.7109375" style="2064" customWidth="1"/>
    <col min="4358" max="4358" width="9.85546875" style="2064" bestFit="1" customWidth="1"/>
    <col min="4359" max="4359" width="9.140625" style="2064" customWidth="1"/>
    <col min="4360" max="4360" width="9.5703125" style="2064" bestFit="1" customWidth="1"/>
    <col min="4361" max="4361" width="9.140625" style="2064" customWidth="1"/>
    <col min="4362" max="4362" width="10.7109375" style="2064" customWidth="1"/>
    <col min="4363" max="4363" width="9.5703125" style="2064" bestFit="1" customWidth="1"/>
    <col min="4364" max="4364" width="11.42578125" style="2064" customWidth="1"/>
    <col min="4365" max="4365" width="8.28515625" style="2064" bestFit="1" customWidth="1"/>
    <col min="4366" max="4369" width="8.42578125" style="2064" customWidth="1"/>
    <col min="4370" max="4370" width="8" style="2064" customWidth="1"/>
    <col min="4371" max="4608" width="9.140625" style="2064"/>
    <col min="4609" max="4609" width="29.5703125" style="2064" customWidth="1"/>
    <col min="4610" max="4610" width="6.42578125" style="2064" customWidth="1"/>
    <col min="4611" max="4611" width="7.7109375" style="2064" customWidth="1"/>
    <col min="4612" max="4612" width="7.5703125" style="2064" customWidth="1"/>
    <col min="4613" max="4613" width="11.7109375" style="2064" customWidth="1"/>
    <col min="4614" max="4614" width="9.85546875" style="2064" bestFit="1" customWidth="1"/>
    <col min="4615" max="4615" width="9.140625" style="2064" customWidth="1"/>
    <col min="4616" max="4616" width="9.5703125" style="2064" bestFit="1" customWidth="1"/>
    <col min="4617" max="4617" width="9.140625" style="2064" customWidth="1"/>
    <col min="4618" max="4618" width="10.7109375" style="2064" customWidth="1"/>
    <col min="4619" max="4619" width="9.5703125" style="2064" bestFit="1" customWidth="1"/>
    <col min="4620" max="4620" width="11.42578125" style="2064" customWidth="1"/>
    <col min="4621" max="4621" width="8.28515625" style="2064" bestFit="1" customWidth="1"/>
    <col min="4622" max="4625" width="8.42578125" style="2064" customWidth="1"/>
    <col min="4626" max="4626" width="8" style="2064" customWidth="1"/>
    <col min="4627" max="4864" width="9.140625" style="2064"/>
    <col min="4865" max="4865" width="29.5703125" style="2064" customWidth="1"/>
    <col min="4866" max="4866" width="6.42578125" style="2064" customWidth="1"/>
    <col min="4867" max="4867" width="7.7109375" style="2064" customWidth="1"/>
    <col min="4868" max="4868" width="7.5703125" style="2064" customWidth="1"/>
    <col min="4869" max="4869" width="11.7109375" style="2064" customWidth="1"/>
    <col min="4870" max="4870" width="9.85546875" style="2064" bestFit="1" customWidth="1"/>
    <col min="4871" max="4871" width="9.140625" style="2064" customWidth="1"/>
    <col min="4872" max="4872" width="9.5703125" style="2064" bestFit="1" customWidth="1"/>
    <col min="4873" max="4873" width="9.140625" style="2064" customWidth="1"/>
    <col min="4874" max="4874" width="10.7109375" style="2064" customWidth="1"/>
    <col min="4875" max="4875" width="9.5703125" style="2064" bestFit="1" customWidth="1"/>
    <col min="4876" max="4876" width="11.42578125" style="2064" customWidth="1"/>
    <col min="4877" max="4877" width="8.28515625" style="2064" bestFit="1" customWidth="1"/>
    <col min="4878" max="4881" width="8.42578125" style="2064" customWidth="1"/>
    <col min="4882" max="4882" width="8" style="2064" customWidth="1"/>
    <col min="4883" max="5120" width="9.140625" style="2064"/>
    <col min="5121" max="5121" width="29.5703125" style="2064" customWidth="1"/>
    <col min="5122" max="5122" width="6.42578125" style="2064" customWidth="1"/>
    <col min="5123" max="5123" width="7.7109375" style="2064" customWidth="1"/>
    <col min="5124" max="5124" width="7.5703125" style="2064" customWidth="1"/>
    <col min="5125" max="5125" width="11.7109375" style="2064" customWidth="1"/>
    <col min="5126" max="5126" width="9.85546875" style="2064" bestFit="1" customWidth="1"/>
    <col min="5127" max="5127" width="9.140625" style="2064" customWidth="1"/>
    <col min="5128" max="5128" width="9.5703125" style="2064" bestFit="1" customWidth="1"/>
    <col min="5129" max="5129" width="9.140625" style="2064" customWidth="1"/>
    <col min="5130" max="5130" width="10.7109375" style="2064" customWidth="1"/>
    <col min="5131" max="5131" width="9.5703125" style="2064" bestFit="1" customWidth="1"/>
    <col min="5132" max="5132" width="11.42578125" style="2064" customWidth="1"/>
    <col min="5133" max="5133" width="8.28515625" style="2064" bestFit="1" customWidth="1"/>
    <col min="5134" max="5137" width="8.42578125" style="2064" customWidth="1"/>
    <col min="5138" max="5138" width="8" style="2064" customWidth="1"/>
    <col min="5139" max="5376" width="9.140625" style="2064"/>
    <col min="5377" max="5377" width="29.5703125" style="2064" customWidth="1"/>
    <col min="5378" max="5378" width="6.42578125" style="2064" customWidth="1"/>
    <col min="5379" max="5379" width="7.7109375" style="2064" customWidth="1"/>
    <col min="5380" max="5380" width="7.5703125" style="2064" customWidth="1"/>
    <col min="5381" max="5381" width="11.7109375" style="2064" customWidth="1"/>
    <col min="5382" max="5382" width="9.85546875" style="2064" bestFit="1" customWidth="1"/>
    <col min="5383" max="5383" width="9.140625" style="2064" customWidth="1"/>
    <col min="5384" max="5384" width="9.5703125" style="2064" bestFit="1" customWidth="1"/>
    <col min="5385" max="5385" width="9.140625" style="2064" customWidth="1"/>
    <col min="5386" max="5386" width="10.7109375" style="2064" customWidth="1"/>
    <col min="5387" max="5387" width="9.5703125" style="2064" bestFit="1" customWidth="1"/>
    <col min="5388" max="5388" width="11.42578125" style="2064" customWidth="1"/>
    <col min="5389" max="5389" width="8.28515625" style="2064" bestFit="1" customWidth="1"/>
    <col min="5390" max="5393" width="8.42578125" style="2064" customWidth="1"/>
    <col min="5394" max="5394" width="8" style="2064" customWidth="1"/>
    <col min="5395" max="5632" width="9.140625" style="2064"/>
    <col min="5633" max="5633" width="29.5703125" style="2064" customWidth="1"/>
    <col min="5634" max="5634" width="6.42578125" style="2064" customWidth="1"/>
    <col min="5635" max="5635" width="7.7109375" style="2064" customWidth="1"/>
    <col min="5636" max="5636" width="7.5703125" style="2064" customWidth="1"/>
    <col min="5637" max="5637" width="11.7109375" style="2064" customWidth="1"/>
    <col min="5638" max="5638" width="9.85546875" style="2064" bestFit="1" customWidth="1"/>
    <col min="5639" max="5639" width="9.140625" style="2064" customWidth="1"/>
    <col min="5640" max="5640" width="9.5703125" style="2064" bestFit="1" customWidth="1"/>
    <col min="5641" max="5641" width="9.140625" style="2064" customWidth="1"/>
    <col min="5642" max="5642" width="10.7109375" style="2064" customWidth="1"/>
    <col min="5643" max="5643" width="9.5703125" style="2064" bestFit="1" customWidth="1"/>
    <col min="5644" max="5644" width="11.42578125" style="2064" customWidth="1"/>
    <col min="5645" max="5645" width="8.28515625" style="2064" bestFit="1" customWidth="1"/>
    <col min="5646" max="5649" width="8.42578125" style="2064" customWidth="1"/>
    <col min="5650" max="5650" width="8" style="2064" customWidth="1"/>
    <col min="5651" max="5888" width="9.140625" style="2064"/>
    <col min="5889" max="5889" width="29.5703125" style="2064" customWidth="1"/>
    <col min="5890" max="5890" width="6.42578125" style="2064" customWidth="1"/>
    <col min="5891" max="5891" width="7.7109375" style="2064" customWidth="1"/>
    <col min="5892" max="5892" width="7.5703125" style="2064" customWidth="1"/>
    <col min="5893" max="5893" width="11.7109375" style="2064" customWidth="1"/>
    <col min="5894" max="5894" width="9.85546875" style="2064" bestFit="1" customWidth="1"/>
    <col min="5895" max="5895" width="9.140625" style="2064" customWidth="1"/>
    <col min="5896" max="5896" width="9.5703125" style="2064" bestFit="1" customWidth="1"/>
    <col min="5897" max="5897" width="9.140625" style="2064" customWidth="1"/>
    <col min="5898" max="5898" width="10.7109375" style="2064" customWidth="1"/>
    <col min="5899" max="5899" width="9.5703125" style="2064" bestFit="1" customWidth="1"/>
    <col min="5900" max="5900" width="11.42578125" style="2064" customWidth="1"/>
    <col min="5901" max="5901" width="8.28515625" style="2064" bestFit="1" customWidth="1"/>
    <col min="5902" max="5905" width="8.42578125" style="2064" customWidth="1"/>
    <col min="5906" max="5906" width="8" style="2064" customWidth="1"/>
    <col min="5907" max="6144" width="9.140625" style="2064"/>
    <col min="6145" max="6145" width="29.5703125" style="2064" customWidth="1"/>
    <col min="6146" max="6146" width="6.42578125" style="2064" customWidth="1"/>
    <col min="6147" max="6147" width="7.7109375" style="2064" customWidth="1"/>
    <col min="6148" max="6148" width="7.5703125" style="2064" customWidth="1"/>
    <col min="6149" max="6149" width="11.7109375" style="2064" customWidth="1"/>
    <col min="6150" max="6150" width="9.85546875" style="2064" bestFit="1" customWidth="1"/>
    <col min="6151" max="6151" width="9.140625" style="2064" customWidth="1"/>
    <col min="6152" max="6152" width="9.5703125" style="2064" bestFit="1" customWidth="1"/>
    <col min="6153" max="6153" width="9.140625" style="2064" customWidth="1"/>
    <col min="6154" max="6154" width="10.7109375" style="2064" customWidth="1"/>
    <col min="6155" max="6155" width="9.5703125" style="2064" bestFit="1" customWidth="1"/>
    <col min="6156" max="6156" width="11.42578125" style="2064" customWidth="1"/>
    <col min="6157" max="6157" width="8.28515625" style="2064" bestFit="1" customWidth="1"/>
    <col min="6158" max="6161" width="8.42578125" style="2064" customWidth="1"/>
    <col min="6162" max="6162" width="8" style="2064" customWidth="1"/>
    <col min="6163" max="6400" width="9.140625" style="2064"/>
    <col min="6401" max="6401" width="29.5703125" style="2064" customWidth="1"/>
    <col min="6402" max="6402" width="6.42578125" style="2064" customWidth="1"/>
    <col min="6403" max="6403" width="7.7109375" style="2064" customWidth="1"/>
    <col min="6404" max="6404" width="7.5703125" style="2064" customWidth="1"/>
    <col min="6405" max="6405" width="11.7109375" style="2064" customWidth="1"/>
    <col min="6406" max="6406" width="9.85546875" style="2064" bestFit="1" customWidth="1"/>
    <col min="6407" max="6407" width="9.140625" style="2064" customWidth="1"/>
    <col min="6408" max="6408" width="9.5703125" style="2064" bestFit="1" customWidth="1"/>
    <col min="6409" max="6409" width="9.140625" style="2064" customWidth="1"/>
    <col min="6410" max="6410" width="10.7109375" style="2064" customWidth="1"/>
    <col min="6411" max="6411" width="9.5703125" style="2064" bestFit="1" customWidth="1"/>
    <col min="6412" max="6412" width="11.42578125" style="2064" customWidth="1"/>
    <col min="6413" max="6413" width="8.28515625" style="2064" bestFit="1" customWidth="1"/>
    <col min="6414" max="6417" width="8.42578125" style="2064" customWidth="1"/>
    <col min="6418" max="6418" width="8" style="2064" customWidth="1"/>
    <col min="6419" max="6656" width="9.140625" style="2064"/>
    <col min="6657" max="6657" width="29.5703125" style="2064" customWidth="1"/>
    <col min="6658" max="6658" width="6.42578125" style="2064" customWidth="1"/>
    <col min="6659" max="6659" width="7.7109375" style="2064" customWidth="1"/>
    <col min="6660" max="6660" width="7.5703125" style="2064" customWidth="1"/>
    <col min="6661" max="6661" width="11.7109375" style="2064" customWidth="1"/>
    <col min="6662" max="6662" width="9.85546875" style="2064" bestFit="1" customWidth="1"/>
    <col min="6663" max="6663" width="9.140625" style="2064" customWidth="1"/>
    <col min="6664" max="6664" width="9.5703125" style="2064" bestFit="1" customWidth="1"/>
    <col min="6665" max="6665" width="9.140625" style="2064" customWidth="1"/>
    <col min="6666" max="6666" width="10.7109375" style="2064" customWidth="1"/>
    <col min="6667" max="6667" width="9.5703125" style="2064" bestFit="1" customWidth="1"/>
    <col min="6668" max="6668" width="11.42578125" style="2064" customWidth="1"/>
    <col min="6669" max="6669" width="8.28515625" style="2064" bestFit="1" customWidth="1"/>
    <col min="6670" max="6673" width="8.42578125" style="2064" customWidth="1"/>
    <col min="6674" max="6674" width="8" style="2064" customWidth="1"/>
    <col min="6675" max="6912" width="9.140625" style="2064"/>
    <col min="6913" max="6913" width="29.5703125" style="2064" customWidth="1"/>
    <col min="6914" max="6914" width="6.42578125" style="2064" customWidth="1"/>
    <col min="6915" max="6915" width="7.7109375" style="2064" customWidth="1"/>
    <col min="6916" max="6916" width="7.5703125" style="2064" customWidth="1"/>
    <col min="6917" max="6917" width="11.7109375" style="2064" customWidth="1"/>
    <col min="6918" max="6918" width="9.85546875" style="2064" bestFit="1" customWidth="1"/>
    <col min="6919" max="6919" width="9.140625" style="2064" customWidth="1"/>
    <col min="6920" max="6920" width="9.5703125" style="2064" bestFit="1" customWidth="1"/>
    <col min="6921" max="6921" width="9.140625" style="2064" customWidth="1"/>
    <col min="6922" max="6922" width="10.7109375" style="2064" customWidth="1"/>
    <col min="6923" max="6923" width="9.5703125" style="2064" bestFit="1" customWidth="1"/>
    <col min="6924" max="6924" width="11.42578125" style="2064" customWidth="1"/>
    <col min="6925" max="6925" width="8.28515625" style="2064" bestFit="1" customWidth="1"/>
    <col min="6926" max="6929" width="8.42578125" style="2064" customWidth="1"/>
    <col min="6930" max="6930" width="8" style="2064" customWidth="1"/>
    <col min="6931" max="7168" width="9.140625" style="2064"/>
    <col min="7169" max="7169" width="29.5703125" style="2064" customWidth="1"/>
    <col min="7170" max="7170" width="6.42578125" style="2064" customWidth="1"/>
    <col min="7171" max="7171" width="7.7109375" style="2064" customWidth="1"/>
    <col min="7172" max="7172" width="7.5703125" style="2064" customWidth="1"/>
    <col min="7173" max="7173" width="11.7109375" style="2064" customWidth="1"/>
    <col min="7174" max="7174" width="9.85546875" style="2064" bestFit="1" customWidth="1"/>
    <col min="7175" max="7175" width="9.140625" style="2064" customWidth="1"/>
    <col min="7176" max="7176" width="9.5703125" style="2064" bestFit="1" customWidth="1"/>
    <col min="7177" max="7177" width="9.140625" style="2064" customWidth="1"/>
    <col min="7178" max="7178" width="10.7109375" style="2064" customWidth="1"/>
    <col min="7179" max="7179" width="9.5703125" style="2064" bestFit="1" customWidth="1"/>
    <col min="7180" max="7180" width="11.42578125" style="2064" customWidth="1"/>
    <col min="7181" max="7181" width="8.28515625" style="2064" bestFit="1" customWidth="1"/>
    <col min="7182" max="7185" width="8.42578125" style="2064" customWidth="1"/>
    <col min="7186" max="7186" width="8" style="2064" customWidth="1"/>
    <col min="7187" max="7424" width="9.140625" style="2064"/>
    <col min="7425" max="7425" width="29.5703125" style="2064" customWidth="1"/>
    <col min="7426" max="7426" width="6.42578125" style="2064" customWidth="1"/>
    <col min="7427" max="7427" width="7.7109375" style="2064" customWidth="1"/>
    <col min="7428" max="7428" width="7.5703125" style="2064" customWidth="1"/>
    <col min="7429" max="7429" width="11.7109375" style="2064" customWidth="1"/>
    <col min="7430" max="7430" width="9.85546875" style="2064" bestFit="1" customWidth="1"/>
    <col min="7431" max="7431" width="9.140625" style="2064" customWidth="1"/>
    <col min="7432" max="7432" width="9.5703125" style="2064" bestFit="1" customWidth="1"/>
    <col min="7433" max="7433" width="9.140625" style="2064" customWidth="1"/>
    <col min="7434" max="7434" width="10.7109375" style="2064" customWidth="1"/>
    <col min="7435" max="7435" width="9.5703125" style="2064" bestFit="1" customWidth="1"/>
    <col min="7436" max="7436" width="11.42578125" style="2064" customWidth="1"/>
    <col min="7437" max="7437" width="8.28515625" style="2064" bestFit="1" customWidth="1"/>
    <col min="7438" max="7441" width="8.42578125" style="2064" customWidth="1"/>
    <col min="7442" max="7442" width="8" style="2064" customWidth="1"/>
    <col min="7443" max="7680" width="9.140625" style="2064"/>
    <col min="7681" max="7681" width="29.5703125" style="2064" customWidth="1"/>
    <col min="7682" max="7682" width="6.42578125" style="2064" customWidth="1"/>
    <col min="7683" max="7683" width="7.7109375" style="2064" customWidth="1"/>
    <col min="7684" max="7684" width="7.5703125" style="2064" customWidth="1"/>
    <col min="7685" max="7685" width="11.7109375" style="2064" customWidth="1"/>
    <col min="7686" max="7686" width="9.85546875" style="2064" bestFit="1" customWidth="1"/>
    <col min="7687" max="7687" width="9.140625" style="2064" customWidth="1"/>
    <col min="7688" max="7688" width="9.5703125" style="2064" bestFit="1" customWidth="1"/>
    <col min="7689" max="7689" width="9.140625" style="2064" customWidth="1"/>
    <col min="7690" max="7690" width="10.7109375" style="2064" customWidth="1"/>
    <col min="7691" max="7691" width="9.5703125" style="2064" bestFit="1" customWidth="1"/>
    <col min="7692" max="7692" width="11.42578125" style="2064" customWidth="1"/>
    <col min="7693" max="7693" width="8.28515625" style="2064" bestFit="1" customWidth="1"/>
    <col min="7694" max="7697" width="8.42578125" style="2064" customWidth="1"/>
    <col min="7698" max="7698" width="8" style="2064" customWidth="1"/>
    <col min="7699" max="7936" width="9.140625" style="2064"/>
    <col min="7937" max="7937" width="29.5703125" style="2064" customWidth="1"/>
    <col min="7938" max="7938" width="6.42578125" style="2064" customWidth="1"/>
    <col min="7939" max="7939" width="7.7109375" style="2064" customWidth="1"/>
    <col min="7940" max="7940" width="7.5703125" style="2064" customWidth="1"/>
    <col min="7941" max="7941" width="11.7109375" style="2064" customWidth="1"/>
    <col min="7942" max="7942" width="9.85546875" style="2064" bestFit="1" customWidth="1"/>
    <col min="7943" max="7943" width="9.140625" style="2064" customWidth="1"/>
    <col min="7944" max="7944" width="9.5703125" style="2064" bestFit="1" customWidth="1"/>
    <col min="7945" max="7945" width="9.140625" style="2064" customWidth="1"/>
    <col min="7946" max="7946" width="10.7109375" style="2064" customWidth="1"/>
    <col min="7947" max="7947" width="9.5703125" style="2064" bestFit="1" customWidth="1"/>
    <col min="7948" max="7948" width="11.42578125" style="2064" customWidth="1"/>
    <col min="7949" max="7949" width="8.28515625" style="2064" bestFit="1" customWidth="1"/>
    <col min="7950" max="7953" width="8.42578125" style="2064" customWidth="1"/>
    <col min="7954" max="7954" width="8" style="2064" customWidth="1"/>
    <col min="7955" max="8192" width="9.140625" style="2064"/>
    <col min="8193" max="8193" width="29.5703125" style="2064" customWidth="1"/>
    <col min="8194" max="8194" width="6.42578125" style="2064" customWidth="1"/>
    <col min="8195" max="8195" width="7.7109375" style="2064" customWidth="1"/>
    <col min="8196" max="8196" width="7.5703125" style="2064" customWidth="1"/>
    <col min="8197" max="8197" width="11.7109375" style="2064" customWidth="1"/>
    <col min="8198" max="8198" width="9.85546875" style="2064" bestFit="1" customWidth="1"/>
    <col min="8199" max="8199" width="9.140625" style="2064" customWidth="1"/>
    <col min="8200" max="8200" width="9.5703125" style="2064" bestFit="1" customWidth="1"/>
    <col min="8201" max="8201" width="9.140625" style="2064" customWidth="1"/>
    <col min="8202" max="8202" width="10.7109375" style="2064" customWidth="1"/>
    <col min="8203" max="8203" width="9.5703125" style="2064" bestFit="1" customWidth="1"/>
    <col min="8204" max="8204" width="11.42578125" style="2064" customWidth="1"/>
    <col min="8205" max="8205" width="8.28515625" style="2064" bestFit="1" customWidth="1"/>
    <col min="8206" max="8209" width="8.42578125" style="2064" customWidth="1"/>
    <col min="8210" max="8210" width="8" style="2064" customWidth="1"/>
    <col min="8211" max="8448" width="9.140625" style="2064"/>
    <col min="8449" max="8449" width="29.5703125" style="2064" customWidth="1"/>
    <col min="8450" max="8450" width="6.42578125" style="2064" customWidth="1"/>
    <col min="8451" max="8451" width="7.7109375" style="2064" customWidth="1"/>
    <col min="8452" max="8452" width="7.5703125" style="2064" customWidth="1"/>
    <col min="8453" max="8453" width="11.7109375" style="2064" customWidth="1"/>
    <col min="8454" max="8454" width="9.85546875" style="2064" bestFit="1" customWidth="1"/>
    <col min="8455" max="8455" width="9.140625" style="2064" customWidth="1"/>
    <col min="8456" max="8456" width="9.5703125" style="2064" bestFit="1" customWidth="1"/>
    <col min="8457" max="8457" width="9.140625" style="2064" customWidth="1"/>
    <col min="8458" max="8458" width="10.7109375" style="2064" customWidth="1"/>
    <col min="8459" max="8459" width="9.5703125" style="2064" bestFit="1" customWidth="1"/>
    <col min="8460" max="8460" width="11.42578125" style="2064" customWidth="1"/>
    <col min="8461" max="8461" width="8.28515625" style="2064" bestFit="1" customWidth="1"/>
    <col min="8462" max="8465" width="8.42578125" style="2064" customWidth="1"/>
    <col min="8466" max="8466" width="8" style="2064" customWidth="1"/>
    <col min="8467" max="8704" width="9.140625" style="2064"/>
    <col min="8705" max="8705" width="29.5703125" style="2064" customWidth="1"/>
    <col min="8706" max="8706" width="6.42578125" style="2064" customWidth="1"/>
    <col min="8707" max="8707" width="7.7109375" style="2064" customWidth="1"/>
    <col min="8708" max="8708" width="7.5703125" style="2064" customWidth="1"/>
    <col min="8709" max="8709" width="11.7109375" style="2064" customWidth="1"/>
    <col min="8710" max="8710" width="9.85546875" style="2064" bestFit="1" customWidth="1"/>
    <col min="8711" max="8711" width="9.140625" style="2064" customWidth="1"/>
    <col min="8712" max="8712" width="9.5703125" style="2064" bestFit="1" customWidth="1"/>
    <col min="8713" max="8713" width="9.140625" style="2064" customWidth="1"/>
    <col min="8714" max="8714" width="10.7109375" style="2064" customWidth="1"/>
    <col min="8715" max="8715" width="9.5703125" style="2064" bestFit="1" customWidth="1"/>
    <col min="8716" max="8716" width="11.42578125" style="2064" customWidth="1"/>
    <col min="8717" max="8717" width="8.28515625" style="2064" bestFit="1" customWidth="1"/>
    <col min="8718" max="8721" width="8.42578125" style="2064" customWidth="1"/>
    <col min="8722" max="8722" width="8" style="2064" customWidth="1"/>
    <col min="8723" max="8960" width="9.140625" style="2064"/>
    <col min="8961" max="8961" width="29.5703125" style="2064" customWidth="1"/>
    <col min="8962" max="8962" width="6.42578125" style="2064" customWidth="1"/>
    <col min="8963" max="8963" width="7.7109375" style="2064" customWidth="1"/>
    <col min="8964" max="8964" width="7.5703125" style="2064" customWidth="1"/>
    <col min="8965" max="8965" width="11.7109375" style="2064" customWidth="1"/>
    <col min="8966" max="8966" width="9.85546875" style="2064" bestFit="1" customWidth="1"/>
    <col min="8967" max="8967" width="9.140625" style="2064" customWidth="1"/>
    <col min="8968" max="8968" width="9.5703125" style="2064" bestFit="1" customWidth="1"/>
    <col min="8969" max="8969" width="9.140625" style="2064" customWidth="1"/>
    <col min="8970" max="8970" width="10.7109375" style="2064" customWidth="1"/>
    <col min="8971" max="8971" width="9.5703125" style="2064" bestFit="1" customWidth="1"/>
    <col min="8972" max="8972" width="11.42578125" style="2064" customWidth="1"/>
    <col min="8973" max="8973" width="8.28515625" style="2064" bestFit="1" customWidth="1"/>
    <col min="8974" max="8977" width="8.42578125" style="2064" customWidth="1"/>
    <col min="8978" max="8978" width="8" style="2064" customWidth="1"/>
    <col min="8979" max="9216" width="9.140625" style="2064"/>
    <col min="9217" max="9217" width="29.5703125" style="2064" customWidth="1"/>
    <col min="9218" max="9218" width="6.42578125" style="2064" customWidth="1"/>
    <col min="9219" max="9219" width="7.7109375" style="2064" customWidth="1"/>
    <col min="9220" max="9220" width="7.5703125" style="2064" customWidth="1"/>
    <col min="9221" max="9221" width="11.7109375" style="2064" customWidth="1"/>
    <col min="9222" max="9222" width="9.85546875" style="2064" bestFit="1" customWidth="1"/>
    <col min="9223" max="9223" width="9.140625" style="2064" customWidth="1"/>
    <col min="9224" max="9224" width="9.5703125" style="2064" bestFit="1" customWidth="1"/>
    <col min="9225" max="9225" width="9.140625" style="2064" customWidth="1"/>
    <col min="9226" max="9226" width="10.7109375" style="2064" customWidth="1"/>
    <col min="9227" max="9227" width="9.5703125" style="2064" bestFit="1" customWidth="1"/>
    <col min="9228" max="9228" width="11.42578125" style="2064" customWidth="1"/>
    <col min="9229" max="9229" width="8.28515625" style="2064" bestFit="1" customWidth="1"/>
    <col min="9230" max="9233" width="8.42578125" style="2064" customWidth="1"/>
    <col min="9234" max="9234" width="8" style="2064" customWidth="1"/>
    <col min="9235" max="9472" width="9.140625" style="2064"/>
    <col min="9473" max="9473" width="29.5703125" style="2064" customWidth="1"/>
    <col min="9474" max="9474" width="6.42578125" style="2064" customWidth="1"/>
    <col min="9475" max="9475" width="7.7109375" style="2064" customWidth="1"/>
    <col min="9476" max="9476" width="7.5703125" style="2064" customWidth="1"/>
    <col min="9477" max="9477" width="11.7109375" style="2064" customWidth="1"/>
    <col min="9478" max="9478" width="9.85546875" style="2064" bestFit="1" customWidth="1"/>
    <col min="9479" max="9479" width="9.140625" style="2064" customWidth="1"/>
    <col min="9480" max="9480" width="9.5703125" style="2064" bestFit="1" customWidth="1"/>
    <col min="9481" max="9481" width="9.140625" style="2064" customWidth="1"/>
    <col min="9482" max="9482" width="10.7109375" style="2064" customWidth="1"/>
    <col min="9483" max="9483" width="9.5703125" style="2064" bestFit="1" customWidth="1"/>
    <col min="9484" max="9484" width="11.42578125" style="2064" customWidth="1"/>
    <col min="9485" max="9485" width="8.28515625" style="2064" bestFit="1" customWidth="1"/>
    <col min="9486" max="9489" width="8.42578125" style="2064" customWidth="1"/>
    <col min="9490" max="9490" width="8" style="2064" customWidth="1"/>
    <col min="9491" max="9728" width="9.140625" style="2064"/>
    <col min="9729" max="9729" width="29.5703125" style="2064" customWidth="1"/>
    <col min="9730" max="9730" width="6.42578125" style="2064" customWidth="1"/>
    <col min="9731" max="9731" width="7.7109375" style="2064" customWidth="1"/>
    <col min="9732" max="9732" width="7.5703125" style="2064" customWidth="1"/>
    <col min="9733" max="9733" width="11.7109375" style="2064" customWidth="1"/>
    <col min="9734" max="9734" width="9.85546875" style="2064" bestFit="1" customWidth="1"/>
    <col min="9735" max="9735" width="9.140625" style="2064" customWidth="1"/>
    <col min="9736" max="9736" width="9.5703125" style="2064" bestFit="1" customWidth="1"/>
    <col min="9737" max="9737" width="9.140625" style="2064" customWidth="1"/>
    <col min="9738" max="9738" width="10.7109375" style="2064" customWidth="1"/>
    <col min="9739" max="9739" width="9.5703125" style="2064" bestFit="1" customWidth="1"/>
    <col min="9740" max="9740" width="11.42578125" style="2064" customWidth="1"/>
    <col min="9741" max="9741" width="8.28515625" style="2064" bestFit="1" customWidth="1"/>
    <col min="9742" max="9745" width="8.42578125" style="2064" customWidth="1"/>
    <col min="9746" max="9746" width="8" style="2064" customWidth="1"/>
    <col min="9747" max="9984" width="9.140625" style="2064"/>
    <col min="9985" max="9985" width="29.5703125" style="2064" customWidth="1"/>
    <col min="9986" max="9986" width="6.42578125" style="2064" customWidth="1"/>
    <col min="9987" max="9987" width="7.7109375" style="2064" customWidth="1"/>
    <col min="9988" max="9988" width="7.5703125" style="2064" customWidth="1"/>
    <col min="9989" max="9989" width="11.7109375" style="2064" customWidth="1"/>
    <col min="9990" max="9990" width="9.85546875" style="2064" bestFit="1" customWidth="1"/>
    <col min="9991" max="9991" width="9.140625" style="2064" customWidth="1"/>
    <col min="9992" max="9992" width="9.5703125" style="2064" bestFit="1" customWidth="1"/>
    <col min="9993" max="9993" width="9.140625" style="2064" customWidth="1"/>
    <col min="9994" max="9994" width="10.7109375" style="2064" customWidth="1"/>
    <col min="9995" max="9995" width="9.5703125" style="2064" bestFit="1" customWidth="1"/>
    <col min="9996" max="9996" width="11.42578125" style="2064" customWidth="1"/>
    <col min="9997" max="9997" width="8.28515625" style="2064" bestFit="1" customWidth="1"/>
    <col min="9998" max="10001" width="8.42578125" style="2064" customWidth="1"/>
    <col min="10002" max="10002" width="8" style="2064" customWidth="1"/>
    <col min="10003" max="10240" width="9.140625" style="2064"/>
    <col min="10241" max="10241" width="29.5703125" style="2064" customWidth="1"/>
    <col min="10242" max="10242" width="6.42578125" style="2064" customWidth="1"/>
    <col min="10243" max="10243" width="7.7109375" style="2064" customWidth="1"/>
    <col min="10244" max="10244" width="7.5703125" style="2064" customWidth="1"/>
    <col min="10245" max="10245" width="11.7109375" style="2064" customWidth="1"/>
    <col min="10246" max="10246" width="9.85546875" style="2064" bestFit="1" customWidth="1"/>
    <col min="10247" max="10247" width="9.140625" style="2064" customWidth="1"/>
    <col min="10248" max="10248" width="9.5703125" style="2064" bestFit="1" customWidth="1"/>
    <col min="10249" max="10249" width="9.140625" style="2064" customWidth="1"/>
    <col min="10250" max="10250" width="10.7109375" style="2064" customWidth="1"/>
    <col min="10251" max="10251" width="9.5703125" style="2064" bestFit="1" customWidth="1"/>
    <col min="10252" max="10252" width="11.42578125" style="2064" customWidth="1"/>
    <col min="10253" max="10253" width="8.28515625" style="2064" bestFit="1" customWidth="1"/>
    <col min="10254" max="10257" width="8.42578125" style="2064" customWidth="1"/>
    <col min="10258" max="10258" width="8" style="2064" customWidth="1"/>
    <col min="10259" max="10496" width="9.140625" style="2064"/>
    <col min="10497" max="10497" width="29.5703125" style="2064" customWidth="1"/>
    <col min="10498" max="10498" width="6.42578125" style="2064" customWidth="1"/>
    <col min="10499" max="10499" width="7.7109375" style="2064" customWidth="1"/>
    <col min="10500" max="10500" width="7.5703125" style="2064" customWidth="1"/>
    <col min="10501" max="10501" width="11.7109375" style="2064" customWidth="1"/>
    <col min="10502" max="10502" width="9.85546875" style="2064" bestFit="1" customWidth="1"/>
    <col min="10503" max="10503" width="9.140625" style="2064" customWidth="1"/>
    <col min="10504" max="10504" width="9.5703125" style="2064" bestFit="1" customWidth="1"/>
    <col min="10505" max="10505" width="9.140625" style="2064" customWidth="1"/>
    <col min="10506" max="10506" width="10.7109375" style="2064" customWidth="1"/>
    <col min="10507" max="10507" width="9.5703125" style="2064" bestFit="1" customWidth="1"/>
    <col min="10508" max="10508" width="11.42578125" style="2064" customWidth="1"/>
    <col min="10509" max="10509" width="8.28515625" style="2064" bestFit="1" customWidth="1"/>
    <col min="10510" max="10513" width="8.42578125" style="2064" customWidth="1"/>
    <col min="10514" max="10514" width="8" style="2064" customWidth="1"/>
    <col min="10515" max="10752" width="9.140625" style="2064"/>
    <col min="10753" max="10753" width="29.5703125" style="2064" customWidth="1"/>
    <col min="10754" max="10754" width="6.42578125" style="2064" customWidth="1"/>
    <col min="10755" max="10755" width="7.7109375" style="2064" customWidth="1"/>
    <col min="10756" max="10756" width="7.5703125" style="2064" customWidth="1"/>
    <col min="10757" max="10757" width="11.7109375" style="2064" customWidth="1"/>
    <col min="10758" max="10758" width="9.85546875" style="2064" bestFit="1" customWidth="1"/>
    <col min="10759" max="10759" width="9.140625" style="2064" customWidth="1"/>
    <col min="10760" max="10760" width="9.5703125" style="2064" bestFit="1" customWidth="1"/>
    <col min="10761" max="10761" width="9.140625" style="2064" customWidth="1"/>
    <col min="10762" max="10762" width="10.7109375" style="2064" customWidth="1"/>
    <col min="10763" max="10763" width="9.5703125" style="2064" bestFit="1" customWidth="1"/>
    <col min="10764" max="10764" width="11.42578125" style="2064" customWidth="1"/>
    <col min="10765" max="10765" width="8.28515625" style="2064" bestFit="1" customWidth="1"/>
    <col min="10766" max="10769" width="8.42578125" style="2064" customWidth="1"/>
    <col min="10770" max="10770" width="8" style="2064" customWidth="1"/>
    <col min="10771" max="11008" width="9.140625" style="2064"/>
    <col min="11009" max="11009" width="29.5703125" style="2064" customWidth="1"/>
    <col min="11010" max="11010" width="6.42578125" style="2064" customWidth="1"/>
    <col min="11011" max="11011" width="7.7109375" style="2064" customWidth="1"/>
    <col min="11012" max="11012" width="7.5703125" style="2064" customWidth="1"/>
    <col min="11013" max="11013" width="11.7109375" style="2064" customWidth="1"/>
    <col min="11014" max="11014" width="9.85546875" style="2064" bestFit="1" customWidth="1"/>
    <col min="11015" max="11015" width="9.140625" style="2064" customWidth="1"/>
    <col min="11016" max="11016" width="9.5703125" style="2064" bestFit="1" customWidth="1"/>
    <col min="11017" max="11017" width="9.140625" style="2064" customWidth="1"/>
    <col min="11018" max="11018" width="10.7109375" style="2064" customWidth="1"/>
    <col min="11019" max="11019" width="9.5703125" style="2064" bestFit="1" customWidth="1"/>
    <col min="11020" max="11020" width="11.42578125" style="2064" customWidth="1"/>
    <col min="11021" max="11021" width="8.28515625" style="2064" bestFit="1" customWidth="1"/>
    <col min="11022" max="11025" width="8.42578125" style="2064" customWidth="1"/>
    <col min="11026" max="11026" width="8" style="2064" customWidth="1"/>
    <col min="11027" max="11264" width="9.140625" style="2064"/>
    <col min="11265" max="11265" width="29.5703125" style="2064" customWidth="1"/>
    <col min="11266" max="11266" width="6.42578125" style="2064" customWidth="1"/>
    <col min="11267" max="11267" width="7.7109375" style="2064" customWidth="1"/>
    <col min="11268" max="11268" width="7.5703125" style="2064" customWidth="1"/>
    <col min="11269" max="11269" width="11.7109375" style="2064" customWidth="1"/>
    <col min="11270" max="11270" width="9.85546875" style="2064" bestFit="1" customWidth="1"/>
    <col min="11271" max="11271" width="9.140625" style="2064" customWidth="1"/>
    <col min="11272" max="11272" width="9.5703125" style="2064" bestFit="1" customWidth="1"/>
    <col min="11273" max="11273" width="9.140625" style="2064" customWidth="1"/>
    <col min="11274" max="11274" width="10.7109375" style="2064" customWidth="1"/>
    <col min="11275" max="11275" width="9.5703125" style="2064" bestFit="1" customWidth="1"/>
    <col min="11276" max="11276" width="11.42578125" style="2064" customWidth="1"/>
    <col min="11277" max="11277" width="8.28515625" style="2064" bestFit="1" customWidth="1"/>
    <col min="11278" max="11281" width="8.42578125" style="2064" customWidth="1"/>
    <col min="11282" max="11282" width="8" style="2064" customWidth="1"/>
    <col min="11283" max="11520" width="9.140625" style="2064"/>
    <col min="11521" max="11521" width="29.5703125" style="2064" customWidth="1"/>
    <col min="11522" max="11522" width="6.42578125" style="2064" customWidth="1"/>
    <col min="11523" max="11523" width="7.7109375" style="2064" customWidth="1"/>
    <col min="11524" max="11524" width="7.5703125" style="2064" customWidth="1"/>
    <col min="11525" max="11525" width="11.7109375" style="2064" customWidth="1"/>
    <col min="11526" max="11526" width="9.85546875" style="2064" bestFit="1" customWidth="1"/>
    <col min="11527" max="11527" width="9.140625" style="2064" customWidth="1"/>
    <col min="11528" max="11528" width="9.5703125" style="2064" bestFit="1" customWidth="1"/>
    <col min="11529" max="11529" width="9.140625" style="2064" customWidth="1"/>
    <col min="11530" max="11530" width="10.7109375" style="2064" customWidth="1"/>
    <col min="11531" max="11531" width="9.5703125" style="2064" bestFit="1" customWidth="1"/>
    <col min="11532" max="11532" width="11.42578125" style="2064" customWidth="1"/>
    <col min="11533" max="11533" width="8.28515625" style="2064" bestFit="1" customWidth="1"/>
    <col min="11534" max="11537" width="8.42578125" style="2064" customWidth="1"/>
    <col min="11538" max="11538" width="8" style="2064" customWidth="1"/>
    <col min="11539" max="11776" width="9.140625" style="2064"/>
    <col min="11777" max="11777" width="29.5703125" style="2064" customWidth="1"/>
    <col min="11778" max="11778" width="6.42578125" style="2064" customWidth="1"/>
    <col min="11779" max="11779" width="7.7109375" style="2064" customWidth="1"/>
    <col min="11780" max="11780" width="7.5703125" style="2064" customWidth="1"/>
    <col min="11781" max="11781" width="11.7109375" style="2064" customWidth="1"/>
    <col min="11782" max="11782" width="9.85546875" style="2064" bestFit="1" customWidth="1"/>
    <col min="11783" max="11783" width="9.140625" style="2064" customWidth="1"/>
    <col min="11784" max="11784" width="9.5703125" style="2064" bestFit="1" customWidth="1"/>
    <col min="11785" max="11785" width="9.140625" style="2064" customWidth="1"/>
    <col min="11786" max="11786" width="10.7109375" style="2064" customWidth="1"/>
    <col min="11787" max="11787" width="9.5703125" style="2064" bestFit="1" customWidth="1"/>
    <col min="11788" max="11788" width="11.42578125" style="2064" customWidth="1"/>
    <col min="11789" max="11789" width="8.28515625" style="2064" bestFit="1" customWidth="1"/>
    <col min="11790" max="11793" width="8.42578125" style="2064" customWidth="1"/>
    <col min="11794" max="11794" width="8" style="2064" customWidth="1"/>
    <col min="11795" max="12032" width="9.140625" style="2064"/>
    <col min="12033" max="12033" width="29.5703125" style="2064" customWidth="1"/>
    <col min="12034" max="12034" width="6.42578125" style="2064" customWidth="1"/>
    <col min="12035" max="12035" width="7.7109375" style="2064" customWidth="1"/>
    <col min="12036" max="12036" width="7.5703125" style="2064" customWidth="1"/>
    <col min="12037" max="12037" width="11.7109375" style="2064" customWidth="1"/>
    <col min="12038" max="12038" width="9.85546875" style="2064" bestFit="1" customWidth="1"/>
    <col min="12039" max="12039" width="9.140625" style="2064" customWidth="1"/>
    <col min="12040" max="12040" width="9.5703125" style="2064" bestFit="1" customWidth="1"/>
    <col min="12041" max="12041" width="9.140625" style="2064" customWidth="1"/>
    <col min="12042" max="12042" width="10.7109375" style="2064" customWidth="1"/>
    <col min="12043" max="12043" width="9.5703125" style="2064" bestFit="1" customWidth="1"/>
    <col min="12044" max="12044" width="11.42578125" style="2064" customWidth="1"/>
    <col min="12045" max="12045" width="8.28515625" style="2064" bestFit="1" customWidth="1"/>
    <col min="12046" max="12049" width="8.42578125" style="2064" customWidth="1"/>
    <col min="12050" max="12050" width="8" style="2064" customWidth="1"/>
    <col min="12051" max="12288" width="9.140625" style="2064"/>
    <col min="12289" max="12289" width="29.5703125" style="2064" customWidth="1"/>
    <col min="12290" max="12290" width="6.42578125" style="2064" customWidth="1"/>
    <col min="12291" max="12291" width="7.7109375" style="2064" customWidth="1"/>
    <col min="12292" max="12292" width="7.5703125" style="2064" customWidth="1"/>
    <col min="12293" max="12293" width="11.7109375" style="2064" customWidth="1"/>
    <col min="12294" max="12294" width="9.85546875" style="2064" bestFit="1" customWidth="1"/>
    <col min="12295" max="12295" width="9.140625" style="2064" customWidth="1"/>
    <col min="12296" max="12296" width="9.5703125" style="2064" bestFit="1" customWidth="1"/>
    <col min="12297" max="12297" width="9.140625" style="2064" customWidth="1"/>
    <col min="12298" max="12298" width="10.7109375" style="2064" customWidth="1"/>
    <col min="12299" max="12299" width="9.5703125" style="2064" bestFit="1" customWidth="1"/>
    <col min="12300" max="12300" width="11.42578125" style="2064" customWidth="1"/>
    <col min="12301" max="12301" width="8.28515625" style="2064" bestFit="1" customWidth="1"/>
    <col min="12302" max="12305" width="8.42578125" style="2064" customWidth="1"/>
    <col min="12306" max="12306" width="8" style="2064" customWidth="1"/>
    <col min="12307" max="12544" width="9.140625" style="2064"/>
    <col min="12545" max="12545" width="29.5703125" style="2064" customWidth="1"/>
    <col min="12546" max="12546" width="6.42578125" style="2064" customWidth="1"/>
    <col min="12547" max="12547" width="7.7109375" style="2064" customWidth="1"/>
    <col min="12548" max="12548" width="7.5703125" style="2064" customWidth="1"/>
    <col min="12549" max="12549" width="11.7109375" style="2064" customWidth="1"/>
    <col min="12550" max="12550" width="9.85546875" style="2064" bestFit="1" customWidth="1"/>
    <col min="12551" max="12551" width="9.140625" style="2064" customWidth="1"/>
    <col min="12552" max="12552" width="9.5703125" style="2064" bestFit="1" customWidth="1"/>
    <col min="12553" max="12553" width="9.140625" style="2064" customWidth="1"/>
    <col min="12554" max="12554" width="10.7109375" style="2064" customWidth="1"/>
    <col min="12555" max="12555" width="9.5703125" style="2064" bestFit="1" customWidth="1"/>
    <col min="12556" max="12556" width="11.42578125" style="2064" customWidth="1"/>
    <col min="12557" max="12557" width="8.28515625" style="2064" bestFit="1" customWidth="1"/>
    <col min="12558" max="12561" width="8.42578125" style="2064" customWidth="1"/>
    <col min="12562" max="12562" width="8" style="2064" customWidth="1"/>
    <col min="12563" max="12800" width="9.140625" style="2064"/>
    <col min="12801" max="12801" width="29.5703125" style="2064" customWidth="1"/>
    <col min="12802" max="12802" width="6.42578125" style="2064" customWidth="1"/>
    <col min="12803" max="12803" width="7.7109375" style="2064" customWidth="1"/>
    <col min="12804" max="12804" width="7.5703125" style="2064" customWidth="1"/>
    <col min="12805" max="12805" width="11.7109375" style="2064" customWidth="1"/>
    <col min="12806" max="12806" width="9.85546875" style="2064" bestFit="1" customWidth="1"/>
    <col min="12807" max="12807" width="9.140625" style="2064" customWidth="1"/>
    <col min="12808" max="12808" width="9.5703125" style="2064" bestFit="1" customWidth="1"/>
    <col min="12809" max="12809" width="9.140625" style="2064" customWidth="1"/>
    <col min="12810" max="12810" width="10.7109375" style="2064" customWidth="1"/>
    <col min="12811" max="12811" width="9.5703125" style="2064" bestFit="1" customWidth="1"/>
    <col min="12812" max="12812" width="11.42578125" style="2064" customWidth="1"/>
    <col min="12813" max="12813" width="8.28515625" style="2064" bestFit="1" customWidth="1"/>
    <col min="12814" max="12817" width="8.42578125" style="2064" customWidth="1"/>
    <col min="12818" max="12818" width="8" style="2064" customWidth="1"/>
    <col min="12819" max="13056" width="9.140625" style="2064"/>
    <col min="13057" max="13057" width="29.5703125" style="2064" customWidth="1"/>
    <col min="13058" max="13058" width="6.42578125" style="2064" customWidth="1"/>
    <col min="13059" max="13059" width="7.7109375" style="2064" customWidth="1"/>
    <col min="13060" max="13060" width="7.5703125" style="2064" customWidth="1"/>
    <col min="13061" max="13061" width="11.7109375" style="2064" customWidth="1"/>
    <col min="13062" max="13062" width="9.85546875" style="2064" bestFit="1" customWidth="1"/>
    <col min="13063" max="13063" width="9.140625" style="2064" customWidth="1"/>
    <col min="13064" max="13064" width="9.5703125" style="2064" bestFit="1" customWidth="1"/>
    <col min="13065" max="13065" width="9.140625" style="2064" customWidth="1"/>
    <col min="13066" max="13066" width="10.7109375" style="2064" customWidth="1"/>
    <col min="13067" max="13067" width="9.5703125" style="2064" bestFit="1" customWidth="1"/>
    <col min="13068" max="13068" width="11.42578125" style="2064" customWidth="1"/>
    <col min="13069" max="13069" width="8.28515625" style="2064" bestFit="1" customWidth="1"/>
    <col min="13070" max="13073" width="8.42578125" style="2064" customWidth="1"/>
    <col min="13074" max="13074" width="8" style="2064" customWidth="1"/>
    <col min="13075" max="13312" width="9.140625" style="2064"/>
    <col min="13313" max="13313" width="29.5703125" style="2064" customWidth="1"/>
    <col min="13314" max="13314" width="6.42578125" style="2064" customWidth="1"/>
    <col min="13315" max="13315" width="7.7109375" style="2064" customWidth="1"/>
    <col min="13316" max="13316" width="7.5703125" style="2064" customWidth="1"/>
    <col min="13317" max="13317" width="11.7109375" style="2064" customWidth="1"/>
    <col min="13318" max="13318" width="9.85546875" style="2064" bestFit="1" customWidth="1"/>
    <col min="13319" max="13319" width="9.140625" style="2064" customWidth="1"/>
    <col min="13320" max="13320" width="9.5703125" style="2064" bestFit="1" customWidth="1"/>
    <col min="13321" max="13321" width="9.140625" style="2064" customWidth="1"/>
    <col min="13322" max="13322" width="10.7109375" style="2064" customWidth="1"/>
    <col min="13323" max="13323" width="9.5703125" style="2064" bestFit="1" customWidth="1"/>
    <col min="13324" max="13324" width="11.42578125" style="2064" customWidth="1"/>
    <col min="13325" max="13325" width="8.28515625" style="2064" bestFit="1" customWidth="1"/>
    <col min="13326" max="13329" width="8.42578125" style="2064" customWidth="1"/>
    <col min="13330" max="13330" width="8" style="2064" customWidth="1"/>
    <col min="13331" max="13568" width="9.140625" style="2064"/>
    <col min="13569" max="13569" width="29.5703125" style="2064" customWidth="1"/>
    <col min="13570" max="13570" width="6.42578125" style="2064" customWidth="1"/>
    <col min="13571" max="13571" width="7.7109375" style="2064" customWidth="1"/>
    <col min="13572" max="13572" width="7.5703125" style="2064" customWidth="1"/>
    <col min="13573" max="13573" width="11.7109375" style="2064" customWidth="1"/>
    <col min="13574" max="13574" width="9.85546875" style="2064" bestFit="1" customWidth="1"/>
    <col min="13575" max="13575" width="9.140625" style="2064" customWidth="1"/>
    <col min="13576" max="13576" width="9.5703125" style="2064" bestFit="1" customWidth="1"/>
    <col min="13577" max="13577" width="9.140625" style="2064" customWidth="1"/>
    <col min="13578" max="13578" width="10.7109375" style="2064" customWidth="1"/>
    <col min="13579" max="13579" width="9.5703125" style="2064" bestFit="1" customWidth="1"/>
    <col min="13580" max="13580" width="11.42578125" style="2064" customWidth="1"/>
    <col min="13581" max="13581" width="8.28515625" style="2064" bestFit="1" customWidth="1"/>
    <col min="13582" max="13585" width="8.42578125" style="2064" customWidth="1"/>
    <col min="13586" max="13586" width="8" style="2064" customWidth="1"/>
    <col min="13587" max="13824" width="9.140625" style="2064"/>
    <col min="13825" max="13825" width="29.5703125" style="2064" customWidth="1"/>
    <col min="13826" max="13826" width="6.42578125" style="2064" customWidth="1"/>
    <col min="13827" max="13827" width="7.7109375" style="2064" customWidth="1"/>
    <col min="13828" max="13828" width="7.5703125" style="2064" customWidth="1"/>
    <col min="13829" max="13829" width="11.7109375" style="2064" customWidth="1"/>
    <col min="13830" max="13830" width="9.85546875" style="2064" bestFit="1" customWidth="1"/>
    <col min="13831" max="13831" width="9.140625" style="2064" customWidth="1"/>
    <col min="13832" max="13832" width="9.5703125" style="2064" bestFit="1" customWidth="1"/>
    <col min="13833" max="13833" width="9.140625" style="2064" customWidth="1"/>
    <col min="13834" max="13834" width="10.7109375" style="2064" customWidth="1"/>
    <col min="13835" max="13835" width="9.5703125" style="2064" bestFit="1" customWidth="1"/>
    <col min="13836" max="13836" width="11.42578125" style="2064" customWidth="1"/>
    <col min="13837" max="13837" width="8.28515625" style="2064" bestFit="1" customWidth="1"/>
    <col min="13838" max="13841" width="8.42578125" style="2064" customWidth="1"/>
    <col min="13842" max="13842" width="8" style="2064" customWidth="1"/>
    <col min="13843" max="14080" width="9.140625" style="2064"/>
    <col min="14081" max="14081" width="29.5703125" style="2064" customWidth="1"/>
    <col min="14082" max="14082" width="6.42578125" style="2064" customWidth="1"/>
    <col min="14083" max="14083" width="7.7109375" style="2064" customWidth="1"/>
    <col min="14084" max="14084" width="7.5703125" style="2064" customWidth="1"/>
    <col min="14085" max="14085" width="11.7109375" style="2064" customWidth="1"/>
    <col min="14086" max="14086" width="9.85546875" style="2064" bestFit="1" customWidth="1"/>
    <col min="14087" max="14087" width="9.140625" style="2064" customWidth="1"/>
    <col min="14088" max="14088" width="9.5703125" style="2064" bestFit="1" customWidth="1"/>
    <col min="14089" max="14089" width="9.140625" style="2064" customWidth="1"/>
    <col min="14090" max="14090" width="10.7109375" style="2064" customWidth="1"/>
    <col min="14091" max="14091" width="9.5703125" style="2064" bestFit="1" customWidth="1"/>
    <col min="14092" max="14092" width="11.42578125" style="2064" customWidth="1"/>
    <col min="14093" max="14093" width="8.28515625" style="2064" bestFit="1" customWidth="1"/>
    <col min="14094" max="14097" width="8.42578125" style="2064" customWidth="1"/>
    <col min="14098" max="14098" width="8" style="2064" customWidth="1"/>
    <col min="14099" max="14336" width="9.140625" style="2064"/>
    <col min="14337" max="14337" width="29.5703125" style="2064" customWidth="1"/>
    <col min="14338" max="14338" width="6.42578125" style="2064" customWidth="1"/>
    <col min="14339" max="14339" width="7.7109375" style="2064" customWidth="1"/>
    <col min="14340" max="14340" width="7.5703125" style="2064" customWidth="1"/>
    <col min="14341" max="14341" width="11.7109375" style="2064" customWidth="1"/>
    <col min="14342" max="14342" width="9.85546875" style="2064" bestFit="1" customWidth="1"/>
    <col min="14343" max="14343" width="9.140625" style="2064" customWidth="1"/>
    <col min="14344" max="14344" width="9.5703125" style="2064" bestFit="1" customWidth="1"/>
    <col min="14345" max="14345" width="9.140625" style="2064" customWidth="1"/>
    <col min="14346" max="14346" width="10.7109375" style="2064" customWidth="1"/>
    <col min="14347" max="14347" width="9.5703125" style="2064" bestFit="1" customWidth="1"/>
    <col min="14348" max="14348" width="11.42578125" style="2064" customWidth="1"/>
    <col min="14349" max="14349" width="8.28515625" style="2064" bestFit="1" customWidth="1"/>
    <col min="14350" max="14353" width="8.42578125" style="2064" customWidth="1"/>
    <col min="14354" max="14354" width="8" style="2064" customWidth="1"/>
    <col min="14355" max="14592" width="9.140625" style="2064"/>
    <col min="14593" max="14593" width="29.5703125" style="2064" customWidth="1"/>
    <col min="14594" max="14594" width="6.42578125" style="2064" customWidth="1"/>
    <col min="14595" max="14595" width="7.7109375" style="2064" customWidth="1"/>
    <col min="14596" max="14596" width="7.5703125" style="2064" customWidth="1"/>
    <col min="14597" max="14597" width="11.7109375" style="2064" customWidth="1"/>
    <col min="14598" max="14598" width="9.85546875" style="2064" bestFit="1" customWidth="1"/>
    <col min="14599" max="14599" width="9.140625" style="2064" customWidth="1"/>
    <col min="14600" max="14600" width="9.5703125" style="2064" bestFit="1" customWidth="1"/>
    <col min="14601" max="14601" width="9.140625" style="2064" customWidth="1"/>
    <col min="14602" max="14602" width="10.7109375" style="2064" customWidth="1"/>
    <col min="14603" max="14603" width="9.5703125" style="2064" bestFit="1" customWidth="1"/>
    <col min="14604" max="14604" width="11.42578125" style="2064" customWidth="1"/>
    <col min="14605" max="14605" width="8.28515625" style="2064" bestFit="1" customWidth="1"/>
    <col min="14606" max="14609" width="8.42578125" style="2064" customWidth="1"/>
    <col min="14610" max="14610" width="8" style="2064" customWidth="1"/>
    <col min="14611" max="14848" width="9.140625" style="2064"/>
    <col min="14849" max="14849" width="29.5703125" style="2064" customWidth="1"/>
    <col min="14850" max="14850" width="6.42578125" style="2064" customWidth="1"/>
    <col min="14851" max="14851" width="7.7109375" style="2064" customWidth="1"/>
    <col min="14852" max="14852" width="7.5703125" style="2064" customWidth="1"/>
    <col min="14853" max="14853" width="11.7109375" style="2064" customWidth="1"/>
    <col min="14854" max="14854" width="9.85546875" style="2064" bestFit="1" customWidth="1"/>
    <col min="14855" max="14855" width="9.140625" style="2064" customWidth="1"/>
    <col min="14856" max="14856" width="9.5703125" style="2064" bestFit="1" customWidth="1"/>
    <col min="14857" max="14857" width="9.140625" style="2064" customWidth="1"/>
    <col min="14858" max="14858" width="10.7109375" style="2064" customWidth="1"/>
    <col min="14859" max="14859" width="9.5703125" style="2064" bestFit="1" customWidth="1"/>
    <col min="14860" max="14860" width="11.42578125" style="2064" customWidth="1"/>
    <col min="14861" max="14861" width="8.28515625" style="2064" bestFit="1" customWidth="1"/>
    <col min="14862" max="14865" width="8.42578125" style="2064" customWidth="1"/>
    <col min="14866" max="14866" width="8" style="2064" customWidth="1"/>
    <col min="14867" max="15104" width="9.140625" style="2064"/>
    <col min="15105" max="15105" width="29.5703125" style="2064" customWidth="1"/>
    <col min="15106" max="15106" width="6.42578125" style="2064" customWidth="1"/>
    <col min="15107" max="15107" width="7.7109375" style="2064" customWidth="1"/>
    <col min="15108" max="15108" width="7.5703125" style="2064" customWidth="1"/>
    <col min="15109" max="15109" width="11.7109375" style="2064" customWidth="1"/>
    <col min="15110" max="15110" width="9.85546875" style="2064" bestFit="1" customWidth="1"/>
    <col min="15111" max="15111" width="9.140625" style="2064" customWidth="1"/>
    <col min="15112" max="15112" width="9.5703125" style="2064" bestFit="1" customWidth="1"/>
    <col min="15113" max="15113" width="9.140625" style="2064" customWidth="1"/>
    <col min="15114" max="15114" width="10.7109375" style="2064" customWidth="1"/>
    <col min="15115" max="15115" width="9.5703125" style="2064" bestFit="1" customWidth="1"/>
    <col min="15116" max="15116" width="11.42578125" style="2064" customWidth="1"/>
    <col min="15117" max="15117" width="8.28515625" style="2064" bestFit="1" customWidth="1"/>
    <col min="15118" max="15121" width="8.42578125" style="2064" customWidth="1"/>
    <col min="15122" max="15122" width="8" style="2064" customWidth="1"/>
    <col min="15123" max="15360" width="9.140625" style="2064"/>
    <col min="15361" max="15361" width="29.5703125" style="2064" customWidth="1"/>
    <col min="15362" max="15362" width="6.42578125" style="2064" customWidth="1"/>
    <col min="15363" max="15363" width="7.7109375" style="2064" customWidth="1"/>
    <col min="15364" max="15364" width="7.5703125" style="2064" customWidth="1"/>
    <col min="15365" max="15365" width="11.7109375" style="2064" customWidth="1"/>
    <col min="15366" max="15366" width="9.85546875" style="2064" bestFit="1" customWidth="1"/>
    <col min="15367" max="15367" width="9.140625" style="2064" customWidth="1"/>
    <col min="15368" max="15368" width="9.5703125" style="2064" bestFit="1" customWidth="1"/>
    <col min="15369" max="15369" width="9.140625" style="2064" customWidth="1"/>
    <col min="15370" max="15370" width="10.7109375" style="2064" customWidth="1"/>
    <col min="15371" max="15371" width="9.5703125" style="2064" bestFit="1" customWidth="1"/>
    <col min="15372" max="15372" width="11.42578125" style="2064" customWidth="1"/>
    <col min="15373" max="15373" width="8.28515625" style="2064" bestFit="1" customWidth="1"/>
    <col min="15374" max="15377" width="8.42578125" style="2064" customWidth="1"/>
    <col min="15378" max="15378" width="8" style="2064" customWidth="1"/>
    <col min="15379" max="15616" width="9.140625" style="2064"/>
    <col min="15617" max="15617" width="29.5703125" style="2064" customWidth="1"/>
    <col min="15618" max="15618" width="6.42578125" style="2064" customWidth="1"/>
    <col min="15619" max="15619" width="7.7109375" style="2064" customWidth="1"/>
    <col min="15620" max="15620" width="7.5703125" style="2064" customWidth="1"/>
    <col min="15621" max="15621" width="11.7109375" style="2064" customWidth="1"/>
    <col min="15622" max="15622" width="9.85546875" style="2064" bestFit="1" customWidth="1"/>
    <col min="15623" max="15623" width="9.140625" style="2064" customWidth="1"/>
    <col min="15624" max="15624" width="9.5703125" style="2064" bestFit="1" customWidth="1"/>
    <col min="15625" max="15625" width="9.140625" style="2064" customWidth="1"/>
    <col min="15626" max="15626" width="10.7109375" style="2064" customWidth="1"/>
    <col min="15627" max="15627" width="9.5703125" style="2064" bestFit="1" customWidth="1"/>
    <col min="15628" max="15628" width="11.42578125" style="2064" customWidth="1"/>
    <col min="15629" max="15629" width="8.28515625" style="2064" bestFit="1" customWidth="1"/>
    <col min="15630" max="15633" width="8.42578125" style="2064" customWidth="1"/>
    <col min="15634" max="15634" width="8" style="2064" customWidth="1"/>
    <col min="15635" max="15872" width="9.140625" style="2064"/>
    <col min="15873" max="15873" width="29.5703125" style="2064" customWidth="1"/>
    <col min="15874" max="15874" width="6.42578125" style="2064" customWidth="1"/>
    <col min="15875" max="15875" width="7.7109375" style="2064" customWidth="1"/>
    <col min="15876" max="15876" width="7.5703125" style="2064" customWidth="1"/>
    <col min="15877" max="15877" width="11.7109375" style="2064" customWidth="1"/>
    <col min="15878" max="15878" width="9.85546875" style="2064" bestFit="1" customWidth="1"/>
    <col min="15879" max="15879" width="9.140625" style="2064" customWidth="1"/>
    <col min="15880" max="15880" width="9.5703125" style="2064" bestFit="1" customWidth="1"/>
    <col min="15881" max="15881" width="9.140625" style="2064" customWidth="1"/>
    <col min="15882" max="15882" width="10.7109375" style="2064" customWidth="1"/>
    <col min="15883" max="15883" width="9.5703125" style="2064" bestFit="1" customWidth="1"/>
    <col min="15884" max="15884" width="11.42578125" style="2064" customWidth="1"/>
    <col min="15885" max="15885" width="8.28515625" style="2064" bestFit="1" customWidth="1"/>
    <col min="15886" max="15889" width="8.42578125" style="2064" customWidth="1"/>
    <col min="15890" max="15890" width="8" style="2064" customWidth="1"/>
    <col min="15891" max="16128" width="9.140625" style="2064"/>
    <col min="16129" max="16129" width="29.5703125" style="2064" customWidth="1"/>
    <col min="16130" max="16130" width="6.42578125" style="2064" customWidth="1"/>
    <col min="16131" max="16131" width="7.7109375" style="2064" customWidth="1"/>
    <col min="16132" max="16132" width="7.5703125" style="2064" customWidth="1"/>
    <col min="16133" max="16133" width="11.7109375" style="2064" customWidth="1"/>
    <col min="16134" max="16134" width="9.85546875" style="2064" bestFit="1" customWidth="1"/>
    <col min="16135" max="16135" width="9.140625" style="2064" customWidth="1"/>
    <col min="16136" max="16136" width="9.5703125" style="2064" bestFit="1" customWidth="1"/>
    <col min="16137" max="16137" width="9.140625" style="2064" customWidth="1"/>
    <col min="16138" max="16138" width="10.7109375" style="2064" customWidth="1"/>
    <col min="16139" max="16139" width="9.5703125" style="2064" bestFit="1" customWidth="1"/>
    <col min="16140" max="16140" width="11.42578125" style="2064" customWidth="1"/>
    <col min="16141" max="16141" width="8.28515625" style="2064" bestFit="1" customWidth="1"/>
    <col min="16142" max="16145" width="8.42578125" style="2064" customWidth="1"/>
    <col min="16146" max="16146" width="8" style="2064" customWidth="1"/>
    <col min="16147" max="16384" width="9.140625" style="2064"/>
  </cols>
  <sheetData>
    <row r="1" spans="1:13" x14ac:dyDescent="0.15">
      <c r="M1" s="2175"/>
    </row>
    <row r="2" spans="1:13" x14ac:dyDescent="0.15">
      <c r="A2" s="2136" t="s">
        <v>474</v>
      </c>
      <c r="B2" s="2134"/>
      <c r="C2" s="2134"/>
      <c r="D2" s="2134"/>
      <c r="E2" s="2134"/>
      <c r="F2" s="2134"/>
      <c r="G2" s="2134"/>
      <c r="H2" s="2134"/>
      <c r="I2" s="2174" t="s">
        <v>2176</v>
      </c>
    </row>
    <row r="3" spans="1:13" x14ac:dyDescent="0.15">
      <c r="A3" s="2136" t="s">
        <v>2175</v>
      </c>
      <c r="B3" s="2134"/>
      <c r="C3" s="2134"/>
      <c r="D3" s="2134"/>
      <c r="E3" s="2134"/>
      <c r="F3" s="2134"/>
      <c r="G3" s="2134"/>
      <c r="H3" s="2134"/>
      <c r="I3" s="2173" t="s">
        <v>2174</v>
      </c>
      <c r="J3" s="2172"/>
      <c r="K3" s="2172"/>
      <c r="L3" s="2171"/>
    </row>
    <row r="4" spans="1:13" x14ac:dyDescent="0.15">
      <c r="A4" s="2136" t="s">
        <v>2173</v>
      </c>
      <c r="B4" s="2134"/>
      <c r="C4" s="2134"/>
      <c r="D4" s="2134"/>
      <c r="E4" s="2134"/>
      <c r="F4" s="2134"/>
      <c r="G4" s="2134"/>
      <c r="H4" s="2134"/>
      <c r="I4" s="2170" t="s">
        <v>2098</v>
      </c>
      <c r="J4" s="2071"/>
      <c r="K4" s="2071"/>
      <c r="L4" s="2073"/>
    </row>
    <row r="5" spans="1:13" x14ac:dyDescent="0.15">
      <c r="A5" s="2136" t="s">
        <v>475</v>
      </c>
      <c r="B5" s="2134"/>
      <c r="C5" s="2134"/>
      <c r="D5" s="2134"/>
      <c r="E5" s="2134"/>
      <c r="F5" s="2134"/>
      <c r="G5" s="2134"/>
      <c r="H5" s="2134"/>
      <c r="I5" s="2169" t="s">
        <v>2172</v>
      </c>
      <c r="L5" s="2076"/>
    </row>
    <row r="6" spans="1:13" x14ac:dyDescent="0.15">
      <c r="A6" s="2136" t="s">
        <v>2171</v>
      </c>
      <c r="B6" s="2134"/>
      <c r="C6" s="2134"/>
      <c r="D6" s="2134"/>
      <c r="E6" s="2134"/>
      <c r="F6" s="2134"/>
      <c r="G6" s="2134"/>
      <c r="H6" s="2134"/>
      <c r="I6" s="2170" t="s">
        <v>2170</v>
      </c>
      <c r="J6" s="2071"/>
      <c r="K6" s="2071"/>
      <c r="L6" s="2073"/>
    </row>
    <row r="7" spans="1:13" x14ac:dyDescent="0.15">
      <c r="A7" s="2134"/>
      <c r="B7" s="2134"/>
      <c r="C7" s="2134"/>
      <c r="D7" s="2134"/>
      <c r="E7" s="2134"/>
      <c r="F7" s="2134"/>
      <c r="G7" s="2134"/>
      <c r="H7" s="2134"/>
      <c r="I7" s="2169" t="s">
        <v>2169</v>
      </c>
      <c r="L7" s="2076"/>
    </row>
    <row r="8" spans="1:13" x14ac:dyDescent="0.15">
      <c r="A8" s="2168" t="s">
        <v>2168</v>
      </c>
      <c r="B8" s="2134"/>
      <c r="C8" s="2134"/>
      <c r="D8" s="2134"/>
      <c r="E8" s="2134"/>
      <c r="F8" s="2134"/>
      <c r="G8" s="2134"/>
      <c r="H8" s="2134"/>
      <c r="I8" s="2167" t="s">
        <v>2097</v>
      </c>
      <c r="J8" s="2071"/>
      <c r="K8" s="2071"/>
      <c r="L8" s="2073"/>
    </row>
    <row r="9" spans="1:13" x14ac:dyDescent="0.15">
      <c r="A9" s="2136" t="s">
        <v>2167</v>
      </c>
      <c r="B9" s="2134"/>
      <c r="C9" s="2134"/>
      <c r="D9" s="2134"/>
      <c r="E9" s="2134"/>
      <c r="F9" s="2134"/>
      <c r="G9" s="2134"/>
      <c r="H9" s="2134"/>
    </row>
    <row r="10" spans="1:13" ht="11.25" thickBot="1" x14ac:dyDescent="0.2">
      <c r="A10" s="2132"/>
      <c r="B10" s="2132"/>
      <c r="C10" s="2132"/>
      <c r="D10" s="2132"/>
      <c r="E10" s="2132"/>
      <c r="F10" s="2132"/>
      <c r="G10" s="2166" t="s">
        <v>2166</v>
      </c>
      <c r="H10" s="2132"/>
      <c r="I10" s="2165"/>
      <c r="J10" s="2165"/>
      <c r="K10" s="2165"/>
      <c r="L10" s="2165"/>
    </row>
    <row r="11" spans="1:13" ht="11.25" thickTop="1" x14ac:dyDescent="0.15">
      <c r="D11" s="2133"/>
      <c r="E11" s="2076"/>
      <c r="G11" s="2076"/>
      <c r="I11" s="2076"/>
      <c r="J11" s="2076"/>
      <c r="K11" s="2076"/>
    </row>
    <row r="12" spans="1:13" x14ac:dyDescent="0.15">
      <c r="A12" s="2136" t="s">
        <v>2139</v>
      </c>
      <c r="B12" s="2134"/>
      <c r="C12" s="2134"/>
      <c r="D12" s="2137" t="s">
        <v>1537</v>
      </c>
      <c r="E12" s="2120" t="s">
        <v>2138</v>
      </c>
      <c r="F12" s="2139" t="s">
        <v>624</v>
      </c>
      <c r="G12" s="2138"/>
      <c r="H12" s="2139" t="s">
        <v>2137</v>
      </c>
      <c r="I12" s="2138"/>
      <c r="J12" s="2076"/>
      <c r="K12" s="2076"/>
    </row>
    <row r="13" spans="1:13" x14ac:dyDescent="0.15">
      <c r="A13" s="2136" t="s">
        <v>2136</v>
      </c>
      <c r="B13" s="2134"/>
      <c r="C13" s="2134"/>
      <c r="D13" s="2137" t="s">
        <v>2135</v>
      </c>
      <c r="E13" s="2120" t="s">
        <v>1536</v>
      </c>
      <c r="F13" s="2078" t="s">
        <v>2165</v>
      </c>
      <c r="G13" s="2078" t="s">
        <v>2164</v>
      </c>
      <c r="H13" s="2078" t="str">
        <f>F13</f>
        <v>7-1-14 to</v>
      </c>
      <c r="I13" s="2078" t="str">
        <f>G13</f>
        <v>7-1-15 to</v>
      </c>
      <c r="J13" s="2094" t="s">
        <v>1534</v>
      </c>
      <c r="K13" s="2094" t="s">
        <v>2134</v>
      </c>
    </row>
    <row r="14" spans="1:13" x14ac:dyDescent="0.15">
      <c r="A14" s="2136" t="s">
        <v>2133</v>
      </c>
      <c r="B14" s="2134"/>
      <c r="C14" s="2134"/>
      <c r="D14" s="2133"/>
      <c r="E14" s="2120" t="s">
        <v>2132</v>
      </c>
      <c r="F14" s="2078" t="s">
        <v>2163</v>
      </c>
      <c r="G14" s="2078" t="s">
        <v>2162</v>
      </c>
      <c r="H14" s="2078" t="str">
        <f>F14</f>
        <v>6-30-15</v>
      </c>
      <c r="I14" s="2078" t="str">
        <f>G14</f>
        <v>6-30-16</v>
      </c>
      <c r="J14" s="2094" t="s">
        <v>2131</v>
      </c>
      <c r="K14" s="2094" t="s">
        <v>1528</v>
      </c>
      <c r="L14" s="2135" t="s">
        <v>31</v>
      </c>
    </row>
    <row r="15" spans="1:13" x14ac:dyDescent="0.15">
      <c r="A15" s="2134"/>
      <c r="B15" s="2134"/>
      <c r="C15" s="2134"/>
      <c r="D15" s="2133"/>
      <c r="E15" s="2076"/>
      <c r="F15" s="2076"/>
      <c r="G15" s="2076"/>
      <c r="H15" s="2076"/>
      <c r="I15" s="2076"/>
      <c r="J15" s="2076"/>
      <c r="K15" s="2076"/>
    </row>
    <row r="16" spans="1:13" ht="11.25" thickBot="1" x14ac:dyDescent="0.2">
      <c r="A16" s="2132"/>
      <c r="B16" s="2132"/>
      <c r="C16" s="2132"/>
      <c r="D16" s="2131" t="s">
        <v>1526</v>
      </c>
      <c r="E16" s="2130" t="s">
        <v>1525</v>
      </c>
      <c r="F16" s="2129" t="s">
        <v>1524</v>
      </c>
      <c r="G16" s="2129" t="s">
        <v>1523</v>
      </c>
      <c r="H16" s="2129" t="s">
        <v>1522</v>
      </c>
      <c r="I16" s="2129" t="s">
        <v>1521</v>
      </c>
      <c r="J16" s="2129" t="s">
        <v>1520</v>
      </c>
      <c r="K16" s="2129" t="s">
        <v>1519</v>
      </c>
      <c r="L16" s="2128" t="s">
        <v>1518</v>
      </c>
    </row>
    <row r="17" spans="1:12" ht="11.25" thickTop="1" x14ac:dyDescent="0.15">
      <c r="A17" s="2087"/>
      <c r="B17" s="2066"/>
      <c r="C17" s="2066"/>
      <c r="D17" s="2086"/>
      <c r="E17" s="2085"/>
      <c r="F17" s="2084"/>
      <c r="G17" s="2077"/>
      <c r="H17" s="2077"/>
      <c r="I17" s="2077"/>
      <c r="J17" s="2077"/>
      <c r="K17" s="2077"/>
      <c r="L17" s="2083"/>
    </row>
    <row r="18" spans="1:12" x14ac:dyDescent="0.15">
      <c r="A18" s="2082" t="s">
        <v>2161</v>
      </c>
      <c r="B18" s="2071"/>
      <c r="C18" s="2073"/>
      <c r="D18" s="2081"/>
      <c r="E18" s="2081"/>
      <c r="F18" s="2073"/>
      <c r="G18" s="2080"/>
      <c r="H18" s="2073"/>
      <c r="I18" s="2080"/>
      <c r="J18" s="2073"/>
      <c r="K18" s="2080"/>
      <c r="L18" s="2079"/>
    </row>
    <row r="19" spans="1:12" x14ac:dyDescent="0.15">
      <c r="A19" s="2164" t="s">
        <v>2160</v>
      </c>
      <c r="B19" s="2163"/>
      <c r="C19" s="2156"/>
      <c r="D19" s="2162"/>
      <c r="E19" s="2078"/>
      <c r="F19" s="2075"/>
      <c r="G19" s="2077"/>
      <c r="H19" s="2076"/>
      <c r="I19" s="2077"/>
      <c r="J19" s="2076"/>
      <c r="K19" s="2075"/>
      <c r="L19" s="2067"/>
    </row>
    <row r="20" spans="1:12" x14ac:dyDescent="0.15">
      <c r="A20" s="2074" t="s">
        <v>2159</v>
      </c>
      <c r="B20" s="2071"/>
      <c r="C20" s="2073"/>
      <c r="D20" s="2081" t="s">
        <v>2157</v>
      </c>
      <c r="E20" s="2081" t="s">
        <v>2158</v>
      </c>
      <c r="F20" s="2106">
        <v>25335</v>
      </c>
      <c r="G20" s="2105"/>
      <c r="H20" s="2106">
        <v>25335</v>
      </c>
      <c r="I20" s="2105"/>
      <c r="J20" s="2091"/>
      <c r="K20" s="2105">
        <f>SUM(H20:J20)</f>
        <v>25335</v>
      </c>
      <c r="L20" s="2088" t="s">
        <v>2155</v>
      </c>
    </row>
    <row r="21" spans="1:12" x14ac:dyDescent="0.15">
      <c r="A21" s="2069"/>
      <c r="B21" s="2066"/>
      <c r="C21" s="2076"/>
      <c r="D21" s="2078"/>
      <c r="E21" s="2078"/>
      <c r="F21" s="2075"/>
      <c r="G21" s="2077"/>
      <c r="H21" s="2076"/>
      <c r="I21" s="2077"/>
      <c r="J21" s="2076"/>
      <c r="K21" s="2075"/>
      <c r="L21" s="2067"/>
    </row>
    <row r="22" spans="1:12" ht="11.25" thickBot="1" x14ac:dyDescent="0.2">
      <c r="A22" s="2074"/>
      <c r="B22" s="2071"/>
      <c r="C22" s="2073"/>
      <c r="D22" s="2081" t="s">
        <v>2157</v>
      </c>
      <c r="E22" s="2081" t="s">
        <v>2156</v>
      </c>
      <c r="F22" s="2161"/>
      <c r="G22" s="2072">
        <v>52428</v>
      </c>
      <c r="H22" s="2160"/>
      <c r="I22" s="2072">
        <v>52428</v>
      </c>
      <c r="J22" s="2160"/>
      <c r="K22" s="2072">
        <f>SUM(H22:J22)</f>
        <v>52428</v>
      </c>
      <c r="L22" s="2088" t="s">
        <v>2155</v>
      </c>
    </row>
    <row r="23" spans="1:12" x14ac:dyDescent="0.15">
      <c r="B23" s="2066"/>
      <c r="C23" s="2076"/>
      <c r="D23" s="2078"/>
      <c r="E23" s="2078"/>
      <c r="F23" s="2076"/>
      <c r="G23" s="2077"/>
      <c r="H23" s="2076"/>
      <c r="I23" s="2077"/>
      <c r="J23" s="2076"/>
      <c r="K23" s="2077"/>
      <c r="L23" s="2067"/>
    </row>
    <row r="24" spans="1:12" ht="11.25" thickBot="1" x14ac:dyDescent="0.2">
      <c r="A24" s="2119" t="s">
        <v>2154</v>
      </c>
      <c r="B24" s="2071"/>
      <c r="C24" s="2073"/>
      <c r="D24" s="2081"/>
      <c r="E24" s="2081"/>
      <c r="F24" s="2159">
        <f t="shared" ref="F24:K24" si="0">SUM(F19:F22)</f>
        <v>25335</v>
      </c>
      <c r="G24" s="2159">
        <f t="shared" si="0"/>
        <v>52428</v>
      </c>
      <c r="H24" s="2159">
        <f t="shared" si="0"/>
        <v>25335</v>
      </c>
      <c r="I24" s="2159">
        <f t="shared" si="0"/>
        <v>52428</v>
      </c>
      <c r="J24" s="2159">
        <f t="shared" si="0"/>
        <v>0</v>
      </c>
      <c r="K24" s="2159">
        <f t="shared" si="0"/>
        <v>77763</v>
      </c>
      <c r="L24" s="2111"/>
    </row>
    <row r="25" spans="1:12" x14ac:dyDescent="0.15">
      <c r="C25" s="2076"/>
      <c r="D25" s="2076"/>
      <c r="E25" s="2076"/>
      <c r="F25" s="2076"/>
      <c r="G25" s="2076"/>
      <c r="H25" s="2076"/>
      <c r="I25" s="2076"/>
      <c r="J25" s="2076"/>
      <c r="K25" s="2076"/>
    </row>
    <row r="26" spans="1:12" x14ac:dyDescent="0.15">
      <c r="A26" s="2082" t="s">
        <v>2153</v>
      </c>
      <c r="B26" s="2071"/>
      <c r="C26" s="2073"/>
      <c r="D26" s="2073"/>
      <c r="E26" s="2073"/>
      <c r="F26" s="2073"/>
      <c r="G26" s="2073"/>
      <c r="H26" s="2073"/>
      <c r="I26" s="2073"/>
      <c r="J26" s="2073"/>
      <c r="K26" s="2073"/>
      <c r="L26" s="2071"/>
    </row>
    <row r="27" spans="1:12" x14ac:dyDescent="0.15">
      <c r="A27" s="2158" t="s">
        <v>2152</v>
      </c>
      <c r="B27" s="2157"/>
      <c r="C27" s="2156"/>
      <c r="D27" s="2156"/>
      <c r="E27" s="2076"/>
      <c r="F27" s="2076"/>
      <c r="G27" s="2076"/>
      <c r="H27" s="2076"/>
      <c r="I27" s="2076"/>
      <c r="J27" s="2076"/>
      <c r="K27" s="2076"/>
    </row>
    <row r="28" spans="1:12" x14ac:dyDescent="0.15">
      <c r="A28" s="2119" t="s">
        <v>2151</v>
      </c>
      <c r="B28" s="2071"/>
      <c r="C28" s="2073"/>
      <c r="D28" s="2081" t="s">
        <v>2149</v>
      </c>
      <c r="E28" s="2107" t="s">
        <v>2150</v>
      </c>
      <c r="F28" s="2073">
        <v>39360</v>
      </c>
      <c r="G28" s="2073"/>
      <c r="H28" s="2102">
        <v>39360</v>
      </c>
      <c r="I28" s="2102"/>
      <c r="J28" s="2073"/>
      <c r="K28" s="2080">
        <f>SUM(H28:J28)</f>
        <v>39360</v>
      </c>
      <c r="L28" s="2176">
        <v>78720</v>
      </c>
    </row>
    <row r="29" spans="1:12" x14ac:dyDescent="0.15">
      <c r="C29" s="2076"/>
      <c r="D29" s="2076"/>
      <c r="E29" s="2076"/>
      <c r="F29" s="2075"/>
      <c r="G29" s="2076"/>
      <c r="H29" s="2076"/>
      <c r="I29" s="2076"/>
      <c r="J29" s="2076"/>
      <c r="K29" s="2075"/>
    </row>
    <row r="30" spans="1:12" x14ac:dyDescent="0.15">
      <c r="A30" s="2119"/>
      <c r="B30" s="2071"/>
      <c r="C30" s="2073"/>
      <c r="D30" s="2081" t="s">
        <v>2149</v>
      </c>
      <c r="E30" s="2107" t="s">
        <v>2148</v>
      </c>
      <c r="F30" s="2073"/>
      <c r="G30" s="2073">
        <v>64507</v>
      </c>
      <c r="H30" s="2073"/>
      <c r="I30" s="2102">
        <v>64507</v>
      </c>
      <c r="J30" s="2073"/>
      <c r="K30" s="2080">
        <f>SUM(H30:J30)</f>
        <v>64507</v>
      </c>
      <c r="L30" s="2176">
        <v>67474</v>
      </c>
    </row>
    <row r="31" spans="1:12" x14ac:dyDescent="0.15">
      <c r="A31" s="2158" t="s">
        <v>2147</v>
      </c>
      <c r="B31" s="2157"/>
      <c r="C31" s="2156"/>
      <c r="D31" s="2156"/>
      <c r="E31" s="2076"/>
      <c r="F31" s="2076"/>
      <c r="G31" s="2076"/>
      <c r="H31" s="2076"/>
      <c r="I31" s="2076"/>
      <c r="J31" s="2076"/>
      <c r="K31" s="2076"/>
    </row>
    <row r="32" spans="1:12" x14ac:dyDescent="0.15">
      <c r="A32" s="2119" t="s">
        <v>2144</v>
      </c>
      <c r="B32" s="2071"/>
      <c r="C32" s="2073"/>
      <c r="D32" s="2081" t="s">
        <v>2143</v>
      </c>
      <c r="E32" s="2107" t="s">
        <v>2146</v>
      </c>
      <c r="F32" s="2080">
        <v>114940</v>
      </c>
      <c r="G32" s="2080">
        <v>15429</v>
      </c>
      <c r="H32" s="2080"/>
      <c r="I32" s="2080"/>
      <c r="J32" s="2073"/>
      <c r="K32" s="2080"/>
      <c r="L32" s="2079"/>
    </row>
    <row r="33" spans="1:12" x14ac:dyDescent="0.15">
      <c r="A33" s="2064" t="s">
        <v>2125</v>
      </c>
      <c r="C33" s="2076"/>
      <c r="D33" s="2076"/>
      <c r="E33" s="2076"/>
      <c r="F33" s="2155"/>
      <c r="G33" s="2155"/>
      <c r="H33" s="2155">
        <v>26453</v>
      </c>
      <c r="I33" s="2076"/>
      <c r="J33" s="2066"/>
      <c r="K33" s="2116">
        <f>SUM(H33:J33)</f>
        <v>26453</v>
      </c>
      <c r="L33" s="2064">
        <v>44292</v>
      </c>
    </row>
    <row r="34" spans="1:12" x14ac:dyDescent="0.15">
      <c r="A34" s="2071" t="s">
        <v>2124</v>
      </c>
      <c r="B34" s="2071"/>
      <c r="C34" s="2073"/>
      <c r="D34" s="2081"/>
      <c r="E34" s="2107"/>
      <c r="F34" s="2080"/>
      <c r="G34" s="2080"/>
      <c r="H34" s="2080">
        <v>4622</v>
      </c>
      <c r="I34" s="2080"/>
      <c r="J34" s="2071"/>
      <c r="K34" s="2112">
        <f>SUM(H34:J34)</f>
        <v>4622</v>
      </c>
      <c r="L34" s="2079">
        <v>6666</v>
      </c>
    </row>
    <row r="35" spans="1:12" x14ac:dyDescent="0.15">
      <c r="A35" s="2066" t="s">
        <v>2123</v>
      </c>
      <c r="C35" s="2076"/>
      <c r="D35" s="2076"/>
      <c r="E35" s="2076"/>
      <c r="F35" s="2076"/>
      <c r="G35" s="2076"/>
      <c r="H35" s="2076">
        <v>17563</v>
      </c>
      <c r="I35" s="2076">
        <v>2804</v>
      </c>
      <c r="J35" s="2066"/>
      <c r="K35" s="2116">
        <f>SUM(H35:J35)</f>
        <v>20367</v>
      </c>
      <c r="L35" s="2067">
        <v>21028</v>
      </c>
    </row>
    <row r="36" spans="1:12" x14ac:dyDescent="0.15">
      <c r="A36" s="2071" t="s">
        <v>2122</v>
      </c>
      <c r="B36" s="2071"/>
      <c r="C36" s="2073"/>
      <c r="D36" s="2081"/>
      <c r="E36" s="2107"/>
      <c r="F36" s="2105"/>
      <c r="G36" s="2105"/>
      <c r="H36" s="2105">
        <v>44925</v>
      </c>
      <c r="I36" s="2105">
        <v>12625</v>
      </c>
      <c r="J36" s="2092"/>
      <c r="K36" s="2112">
        <f>SUM(H36:J36)</f>
        <v>57550</v>
      </c>
      <c r="L36" s="2111">
        <v>59786</v>
      </c>
    </row>
    <row r="37" spans="1:12" x14ac:dyDescent="0.15">
      <c r="A37" s="2066" t="s">
        <v>2121</v>
      </c>
      <c r="C37" s="2076"/>
      <c r="D37" s="2076"/>
      <c r="E37" s="2154"/>
      <c r="F37" s="2152"/>
      <c r="G37" s="2152"/>
      <c r="H37" s="2152">
        <v>21377</v>
      </c>
      <c r="I37" s="2152"/>
      <c r="J37" s="2109"/>
      <c r="K37" s="2067">
        <f>SUM(H37:J37)</f>
        <v>21377</v>
      </c>
      <c r="L37" s="2153">
        <v>48208</v>
      </c>
    </row>
    <row r="38" spans="1:12" x14ac:dyDescent="0.15">
      <c r="A38" s="2092"/>
      <c r="B38" s="2092"/>
      <c r="C38" s="2091"/>
      <c r="D38" s="2090"/>
      <c r="E38" s="2089"/>
      <c r="F38" s="2091"/>
      <c r="G38" s="2105"/>
      <c r="H38" s="2091"/>
      <c r="I38" s="2105"/>
      <c r="J38" s="2091"/>
      <c r="K38" s="2105"/>
      <c r="L38" s="2111"/>
    </row>
    <row r="39" spans="1:12" x14ac:dyDescent="0.15">
      <c r="A39" s="2069" t="s">
        <v>2145</v>
      </c>
      <c r="B39" s="2066"/>
      <c r="C39" s="2152"/>
      <c r="D39" s="2148"/>
      <c r="E39" s="2151"/>
      <c r="F39" s="2150">
        <f t="shared" ref="F39:K39" si="1">SUM(F32:F38)</f>
        <v>114940</v>
      </c>
      <c r="G39" s="2150">
        <f t="shared" si="1"/>
        <v>15429</v>
      </c>
      <c r="H39" s="2150">
        <f t="shared" si="1"/>
        <v>114940</v>
      </c>
      <c r="I39" s="2150">
        <f t="shared" si="1"/>
        <v>15429</v>
      </c>
      <c r="J39" s="2150">
        <f t="shared" si="1"/>
        <v>0</v>
      </c>
      <c r="K39" s="2150">
        <f t="shared" si="1"/>
        <v>130369</v>
      </c>
      <c r="L39" s="2150">
        <v>176657</v>
      </c>
    </row>
    <row r="40" spans="1:12" x14ac:dyDescent="0.15">
      <c r="A40" s="2074"/>
      <c r="B40" s="2071"/>
      <c r="C40" s="2073"/>
      <c r="D40" s="2081"/>
      <c r="E40" s="2081"/>
      <c r="F40" s="2106"/>
      <c r="G40" s="2106"/>
      <c r="H40" s="2106"/>
      <c r="I40" s="2106"/>
      <c r="J40" s="2106"/>
      <c r="K40" s="2145"/>
      <c r="L40" s="2100"/>
    </row>
    <row r="41" spans="1:12" x14ac:dyDescent="0.15">
      <c r="C41" s="2076"/>
      <c r="D41" s="2076"/>
      <c r="E41" s="2076"/>
      <c r="F41" s="2075"/>
      <c r="G41" s="2075"/>
      <c r="H41" s="2076"/>
      <c r="I41" s="2076"/>
      <c r="J41" s="2076"/>
      <c r="K41" s="2094"/>
    </row>
    <row r="42" spans="1:12" x14ac:dyDescent="0.15">
      <c r="A42" s="2119" t="s">
        <v>2144</v>
      </c>
      <c r="B42" s="2071"/>
      <c r="C42" s="2073"/>
      <c r="D42" s="2081" t="s">
        <v>2143</v>
      </c>
      <c r="E42" s="2107" t="s">
        <v>2142</v>
      </c>
      <c r="F42" s="2073"/>
      <c r="G42" s="2080">
        <v>143331</v>
      </c>
      <c r="H42" s="2073"/>
      <c r="I42" s="2080"/>
      <c r="J42" s="2073"/>
      <c r="K42" s="2118"/>
      <c r="L42" s="2079"/>
    </row>
    <row r="43" spans="1:12" x14ac:dyDescent="0.15">
      <c r="A43" s="2064" t="s">
        <v>2125</v>
      </c>
      <c r="C43" s="2076"/>
      <c r="D43" s="2076"/>
      <c r="E43" s="2076"/>
      <c r="F43" s="2075"/>
      <c r="G43" s="2076"/>
      <c r="H43" s="2076"/>
      <c r="I43" s="2155">
        <v>32774</v>
      </c>
      <c r="J43" s="2066"/>
      <c r="K43" s="2116">
        <f>SUM(H43:J43)</f>
        <v>32774</v>
      </c>
      <c r="L43" s="2064">
        <v>46654</v>
      </c>
    </row>
    <row r="44" spans="1:12" x14ac:dyDescent="0.15">
      <c r="A44" s="2071" t="s">
        <v>2124</v>
      </c>
      <c r="B44" s="2071"/>
      <c r="C44" s="2073"/>
      <c r="D44" s="2081"/>
      <c r="E44" s="2107"/>
      <c r="F44" s="2073"/>
      <c r="G44" s="2080"/>
      <c r="H44" s="2073"/>
      <c r="I44" s="2080">
        <v>6935</v>
      </c>
      <c r="J44" s="2071"/>
      <c r="K44" s="2112">
        <f>SUM(H44:J44)</f>
        <v>6935</v>
      </c>
      <c r="L44" s="2079">
        <v>7645</v>
      </c>
    </row>
    <row r="45" spans="1:12" x14ac:dyDescent="0.15">
      <c r="A45" s="2066" t="s">
        <v>2123</v>
      </c>
      <c r="C45" s="2076"/>
      <c r="D45" s="2076"/>
      <c r="E45" s="2076"/>
      <c r="F45" s="2075"/>
      <c r="G45" s="2076"/>
      <c r="H45" s="2076"/>
      <c r="I45" s="2076">
        <v>13596</v>
      </c>
      <c r="J45" s="2066"/>
      <c r="K45" s="2116">
        <f>SUM(H45:J45)</f>
        <v>13596</v>
      </c>
      <c r="L45" s="2067">
        <v>14566</v>
      </c>
    </row>
    <row r="46" spans="1:12" x14ac:dyDescent="0.15">
      <c r="A46" s="2071" t="s">
        <v>2122</v>
      </c>
      <c r="B46" s="2071"/>
      <c r="C46" s="2073"/>
      <c r="D46" s="2081"/>
      <c r="E46" s="2107"/>
      <c r="F46" s="2106"/>
      <c r="G46" s="2105"/>
      <c r="H46" s="2091"/>
      <c r="I46" s="2105">
        <v>45094</v>
      </c>
      <c r="J46" s="2092">
        <v>6442</v>
      </c>
      <c r="K46" s="2112">
        <f>SUM(H46:J46)</f>
        <v>51536</v>
      </c>
      <c r="L46" s="2111">
        <v>63377</v>
      </c>
    </row>
    <row r="47" spans="1:12" x14ac:dyDescent="0.15">
      <c r="A47" s="2066" t="s">
        <v>2121</v>
      </c>
      <c r="C47" s="2076"/>
      <c r="D47" s="2076"/>
      <c r="E47" s="2154"/>
      <c r="F47" s="2149"/>
      <c r="G47" s="2109"/>
      <c r="H47" s="2109"/>
      <c r="I47" s="2152">
        <v>38490</v>
      </c>
      <c r="J47" s="2109"/>
      <c r="K47" s="2116">
        <f>SUM(H47:J47)</f>
        <v>38490</v>
      </c>
      <c r="L47" s="2153">
        <v>45697</v>
      </c>
    </row>
    <row r="48" spans="1:12" x14ac:dyDescent="0.15">
      <c r="A48" s="2092"/>
      <c r="B48" s="2092"/>
      <c r="C48" s="2091"/>
      <c r="D48" s="2090"/>
      <c r="E48" s="2089"/>
      <c r="F48" s="2091"/>
      <c r="G48" s="2105"/>
      <c r="H48" s="2091"/>
      <c r="I48" s="2105"/>
      <c r="J48" s="2092"/>
      <c r="K48" s="2112"/>
      <c r="L48" s="2111"/>
    </row>
    <row r="49" spans="1:12" x14ac:dyDescent="0.15">
      <c r="A49" s="2069" t="s">
        <v>2141</v>
      </c>
      <c r="B49" s="2066"/>
      <c r="C49" s="2152"/>
      <c r="D49" s="2148"/>
      <c r="E49" s="2151"/>
      <c r="F49" s="2150">
        <f>SUM(F42:F48)</f>
        <v>0</v>
      </c>
      <c r="G49" s="2150">
        <f t="shared" ref="G49:L49" si="2">SUM(G42:G48)</f>
        <v>143331</v>
      </c>
      <c r="H49" s="2150">
        <f t="shared" si="2"/>
        <v>0</v>
      </c>
      <c r="I49" s="2150">
        <f t="shared" si="2"/>
        <v>136889</v>
      </c>
      <c r="J49" s="2150">
        <f t="shared" si="2"/>
        <v>6442</v>
      </c>
      <c r="K49" s="2147">
        <f t="shared" si="2"/>
        <v>143331</v>
      </c>
      <c r="L49" s="2150">
        <f t="shared" si="2"/>
        <v>177939</v>
      </c>
    </row>
    <row r="50" spans="1:12" x14ac:dyDescent="0.15">
      <c r="A50" s="2074"/>
      <c r="B50" s="2071"/>
      <c r="C50" s="2073"/>
      <c r="D50" s="2081"/>
      <c r="E50" s="2081"/>
      <c r="F50" s="2106"/>
      <c r="G50" s="2106"/>
      <c r="H50" s="2145"/>
      <c r="I50" s="2100"/>
      <c r="J50" s="2146"/>
      <c r="K50" s="2145"/>
      <c r="L50" s="2100"/>
    </row>
    <row r="51" spans="1:12" ht="11.25" thickBot="1" x14ac:dyDescent="0.2">
      <c r="A51" s="2143"/>
      <c r="B51" s="2142"/>
      <c r="C51" s="2142"/>
      <c r="D51" s="2144"/>
      <c r="E51" s="2144"/>
      <c r="F51" s="2141"/>
      <c r="G51" s="2143" t="s">
        <v>2140</v>
      </c>
      <c r="H51" s="2142"/>
      <c r="I51" s="2140"/>
      <c r="J51" s="2142"/>
      <c r="K51" s="2141"/>
      <c r="L51" s="2140"/>
    </row>
    <row r="52" spans="1:12" ht="11.25" thickTop="1" x14ac:dyDescent="0.15">
      <c r="D52" s="2133"/>
      <c r="E52" s="2076"/>
      <c r="G52" s="2076"/>
      <c r="I52" s="2076"/>
      <c r="J52" s="2076"/>
      <c r="K52" s="2076"/>
    </row>
    <row r="53" spans="1:12" x14ac:dyDescent="0.15">
      <c r="A53" s="2136" t="s">
        <v>2139</v>
      </c>
      <c r="B53" s="2134"/>
      <c r="C53" s="2134"/>
      <c r="D53" s="2137" t="s">
        <v>1537</v>
      </c>
      <c r="E53" s="2120" t="s">
        <v>2138</v>
      </c>
      <c r="F53" s="2139" t="s">
        <v>624</v>
      </c>
      <c r="G53" s="2138"/>
      <c r="H53" s="2139" t="s">
        <v>2137</v>
      </c>
      <c r="I53" s="2138"/>
      <c r="J53" s="2076"/>
      <c r="K53" s="2076"/>
    </row>
    <row r="54" spans="1:12" x14ac:dyDescent="0.15">
      <c r="A54" s="2136" t="s">
        <v>2136</v>
      </c>
      <c r="B54" s="2134"/>
      <c r="C54" s="2134"/>
      <c r="D54" s="2137" t="s">
        <v>2135</v>
      </c>
      <c r="E54" s="2120" t="s">
        <v>1536</v>
      </c>
      <c r="F54" s="2078" t="str">
        <f t="shared" ref="F54:I55" si="3">F13</f>
        <v>7-1-14 to</v>
      </c>
      <c r="G54" s="2078" t="str">
        <f t="shared" si="3"/>
        <v>7-1-15 to</v>
      </c>
      <c r="H54" s="2078" t="str">
        <f t="shared" si="3"/>
        <v>7-1-14 to</v>
      </c>
      <c r="I54" s="2078" t="str">
        <f t="shared" si="3"/>
        <v>7-1-15 to</v>
      </c>
      <c r="J54" s="2094" t="s">
        <v>1534</v>
      </c>
      <c r="K54" s="2094" t="s">
        <v>2134</v>
      </c>
    </row>
    <row r="55" spans="1:12" x14ac:dyDescent="0.15">
      <c r="A55" s="2136" t="s">
        <v>2133</v>
      </c>
      <c r="B55" s="2134"/>
      <c r="C55" s="2134"/>
      <c r="D55" s="2133"/>
      <c r="E55" s="2120" t="s">
        <v>2132</v>
      </c>
      <c r="F55" s="2078" t="str">
        <f t="shared" si="3"/>
        <v>6-30-15</v>
      </c>
      <c r="G55" s="2078" t="str">
        <f t="shared" si="3"/>
        <v>6-30-16</v>
      </c>
      <c r="H55" s="2078" t="str">
        <f t="shared" si="3"/>
        <v>6-30-15</v>
      </c>
      <c r="I55" s="2078" t="str">
        <f t="shared" si="3"/>
        <v>6-30-16</v>
      </c>
      <c r="J55" s="2094" t="s">
        <v>2131</v>
      </c>
      <c r="K55" s="2094" t="s">
        <v>1528</v>
      </c>
      <c r="L55" s="2135" t="s">
        <v>31</v>
      </c>
    </row>
    <row r="56" spans="1:12" x14ac:dyDescent="0.15">
      <c r="A56" s="2134"/>
      <c r="B56" s="2134"/>
      <c r="C56" s="2134"/>
      <c r="D56" s="2133"/>
      <c r="E56" s="2076"/>
      <c r="F56" s="2076"/>
      <c r="G56" s="2076"/>
      <c r="H56" s="2076"/>
      <c r="I56" s="2076"/>
      <c r="J56" s="2076"/>
      <c r="K56" s="2076"/>
    </row>
    <row r="57" spans="1:12" ht="11.25" thickBot="1" x14ac:dyDescent="0.2">
      <c r="A57" s="2132"/>
      <c r="B57" s="2132"/>
      <c r="C57" s="2132"/>
      <c r="D57" s="2131" t="s">
        <v>1526</v>
      </c>
      <c r="E57" s="2130" t="s">
        <v>1525</v>
      </c>
      <c r="F57" s="2129" t="s">
        <v>1524</v>
      </c>
      <c r="G57" s="2129" t="s">
        <v>1523</v>
      </c>
      <c r="H57" s="2129" t="s">
        <v>1522</v>
      </c>
      <c r="I57" s="2129" t="s">
        <v>1521</v>
      </c>
      <c r="J57" s="2129" t="s">
        <v>1520</v>
      </c>
      <c r="K57" s="2129" t="s">
        <v>1519</v>
      </c>
      <c r="L57" s="2128" t="s">
        <v>1518</v>
      </c>
    </row>
    <row r="58" spans="1:12" ht="11.25" thickTop="1" x14ac:dyDescent="0.15">
      <c r="C58" s="2076"/>
      <c r="D58" s="2076"/>
      <c r="E58" s="2076"/>
      <c r="F58" s="2076"/>
      <c r="G58" s="2076"/>
      <c r="H58" s="2076"/>
      <c r="I58" s="2076"/>
      <c r="J58" s="2117"/>
      <c r="K58" s="2076"/>
    </row>
    <row r="59" spans="1:12" x14ac:dyDescent="0.15">
      <c r="A59" s="2119" t="s">
        <v>2128</v>
      </c>
      <c r="B59" s="2071"/>
      <c r="C59" s="2073"/>
      <c r="D59" s="2081" t="s">
        <v>2127</v>
      </c>
      <c r="E59" s="2107" t="s">
        <v>2130</v>
      </c>
      <c r="F59" s="2105">
        <v>5450281</v>
      </c>
      <c r="G59" s="2105">
        <v>59379</v>
      </c>
      <c r="H59" s="2105">
        <v>58503</v>
      </c>
      <c r="I59" s="2105"/>
      <c r="J59" s="2102"/>
      <c r="K59" s="2112">
        <f t="shared" ref="K59:K64" si="4">SUM(H59:J59)</f>
        <v>58503</v>
      </c>
      <c r="L59" s="2111">
        <v>72664</v>
      </c>
    </row>
    <row r="60" spans="1:12" x14ac:dyDescent="0.15">
      <c r="A60" s="2064" t="s">
        <v>2125</v>
      </c>
      <c r="B60" s="2066"/>
      <c r="C60" s="2076"/>
      <c r="D60" s="2078"/>
      <c r="E60" s="2094"/>
      <c r="F60" s="2076"/>
      <c r="G60" s="2077"/>
      <c r="H60" s="2077">
        <v>1079061</v>
      </c>
      <c r="I60" s="2077"/>
      <c r="J60" s="2127"/>
      <c r="K60" s="2116">
        <f t="shared" si="4"/>
        <v>1079061</v>
      </c>
      <c r="L60" s="2067">
        <v>1136264</v>
      </c>
    </row>
    <row r="61" spans="1:12" x14ac:dyDescent="0.15">
      <c r="A61" s="2092" t="s">
        <v>2124</v>
      </c>
      <c r="B61" s="2092"/>
      <c r="C61" s="2091"/>
      <c r="D61" s="2090"/>
      <c r="E61" s="2089"/>
      <c r="F61" s="2091"/>
      <c r="G61" s="2105"/>
      <c r="H61" s="2105">
        <v>567328</v>
      </c>
      <c r="I61" s="2105"/>
      <c r="J61" s="2102"/>
      <c r="K61" s="2112">
        <f t="shared" si="4"/>
        <v>567328</v>
      </c>
      <c r="L61" s="2111">
        <v>587331</v>
      </c>
    </row>
    <row r="62" spans="1:12" x14ac:dyDescent="0.15">
      <c r="A62" s="2066" t="s">
        <v>2123</v>
      </c>
      <c r="B62" s="2066"/>
      <c r="C62" s="2076"/>
      <c r="D62" s="2078"/>
      <c r="E62" s="2094"/>
      <c r="F62" s="2076"/>
      <c r="G62" s="2077"/>
      <c r="H62" s="2108">
        <v>718291</v>
      </c>
      <c r="I62" s="2077"/>
      <c r="J62" s="2127"/>
      <c r="K62" s="2116">
        <f t="shared" si="4"/>
        <v>718291</v>
      </c>
      <c r="L62" s="2114">
        <v>718449</v>
      </c>
    </row>
    <row r="63" spans="1:12" x14ac:dyDescent="0.15">
      <c r="A63" s="2092" t="s">
        <v>2122</v>
      </c>
      <c r="B63" s="2092"/>
      <c r="C63" s="2091"/>
      <c r="D63" s="2090"/>
      <c r="E63" s="2089"/>
      <c r="F63" s="2091"/>
      <c r="G63" s="2105"/>
      <c r="H63" s="2105">
        <v>2026801</v>
      </c>
      <c r="I63" s="2105">
        <v>59379</v>
      </c>
      <c r="J63" s="2102"/>
      <c r="K63" s="2112">
        <f t="shared" si="4"/>
        <v>2086180</v>
      </c>
      <c r="L63" s="2111">
        <v>2175616</v>
      </c>
    </row>
    <row r="64" spans="1:12" x14ac:dyDescent="0.15">
      <c r="A64" s="2110" t="s">
        <v>2121</v>
      </c>
      <c r="B64" s="2110"/>
      <c r="C64" s="2124"/>
      <c r="D64" s="2126"/>
      <c r="E64" s="2125"/>
      <c r="F64" s="2124"/>
      <c r="G64" s="2123"/>
      <c r="H64" s="2108">
        <v>1000297</v>
      </c>
      <c r="I64" s="2123"/>
      <c r="J64" s="2117"/>
      <c r="K64" s="2116">
        <f t="shared" si="4"/>
        <v>1000297</v>
      </c>
      <c r="L64" s="2067">
        <v>1061851</v>
      </c>
    </row>
    <row r="65" spans="1:16" x14ac:dyDescent="0.15">
      <c r="A65" s="2092"/>
      <c r="B65" s="2092"/>
      <c r="C65" s="2091"/>
      <c r="D65" s="2090"/>
      <c r="E65" s="2089"/>
      <c r="F65" s="2091"/>
      <c r="G65" s="2105"/>
      <c r="H65" s="2105"/>
      <c r="I65" s="2105"/>
      <c r="J65" s="2091"/>
      <c r="K65" s="2105"/>
      <c r="L65" s="2111"/>
    </row>
    <row r="66" spans="1:16" x14ac:dyDescent="0.15">
      <c r="A66" s="2069" t="s">
        <v>2129</v>
      </c>
      <c r="B66" s="2066"/>
      <c r="C66" s="2076"/>
      <c r="D66" s="2078"/>
      <c r="E66" s="2094"/>
      <c r="F66" s="2067">
        <f t="shared" ref="F66:K66" si="5">SUM(F59:F65)</f>
        <v>5450281</v>
      </c>
      <c r="G66" s="2108">
        <f t="shared" si="5"/>
        <v>59379</v>
      </c>
      <c r="H66" s="2067">
        <f t="shared" si="5"/>
        <v>5450281</v>
      </c>
      <c r="I66" s="2108">
        <f t="shared" si="5"/>
        <v>59379</v>
      </c>
      <c r="J66" s="2108">
        <f t="shared" si="5"/>
        <v>0</v>
      </c>
      <c r="K66" s="2108">
        <f t="shared" si="5"/>
        <v>5509660</v>
      </c>
      <c r="L66" s="2067">
        <f>SUM(L59:L65)</f>
        <v>5752175</v>
      </c>
      <c r="M66" s="2066"/>
    </row>
    <row r="67" spans="1:16" x14ac:dyDescent="0.15">
      <c r="A67" s="2098"/>
      <c r="B67" s="2098"/>
      <c r="C67" s="2098"/>
      <c r="D67" s="2097"/>
      <c r="E67" s="2096"/>
      <c r="F67" s="2089"/>
      <c r="G67" s="2089"/>
      <c r="H67" s="2089"/>
      <c r="I67" s="2089"/>
      <c r="J67" s="2089"/>
      <c r="K67" s="2089"/>
      <c r="L67" s="2088"/>
    </row>
    <row r="68" spans="1:16" x14ac:dyDescent="0.15">
      <c r="A68" s="2122"/>
      <c r="B68" s="2122"/>
      <c r="C68" s="2122"/>
      <c r="D68" s="2121"/>
      <c r="E68" s="2120"/>
      <c r="F68" s="2078"/>
      <c r="G68" s="2078"/>
      <c r="H68" s="2094"/>
      <c r="I68" s="2094"/>
      <c r="J68" s="2094"/>
      <c r="K68" s="2094"/>
      <c r="L68" s="2083"/>
    </row>
    <row r="69" spans="1:16" x14ac:dyDescent="0.15">
      <c r="A69" s="2119" t="s">
        <v>2128</v>
      </c>
      <c r="B69" s="2092"/>
      <c r="C69" s="2091"/>
      <c r="D69" s="2081" t="s">
        <v>2127</v>
      </c>
      <c r="E69" s="2107" t="s">
        <v>2126</v>
      </c>
      <c r="F69" s="2106"/>
      <c r="G69" s="2105">
        <v>5360606</v>
      </c>
      <c r="H69" s="2091"/>
      <c r="I69" s="2105">
        <v>74711</v>
      </c>
      <c r="J69" s="2091"/>
      <c r="K69" s="2118">
        <f t="shared" ref="K69:K74" si="6">SUM(H69:J69)</f>
        <v>74711</v>
      </c>
      <c r="L69" s="2111">
        <v>110824</v>
      </c>
    </row>
    <row r="70" spans="1:16" x14ac:dyDescent="0.15">
      <c r="A70" s="2087" t="s">
        <v>2125</v>
      </c>
      <c r="B70" s="2066"/>
      <c r="C70" s="2076"/>
      <c r="D70" s="2078"/>
      <c r="E70" s="2094"/>
      <c r="F70" s="2076"/>
      <c r="G70" s="2077"/>
      <c r="H70" s="2076"/>
      <c r="I70" s="2077">
        <v>1053416</v>
      </c>
      <c r="J70" s="2117"/>
      <c r="K70" s="2116">
        <f t="shared" si="6"/>
        <v>1053416</v>
      </c>
      <c r="L70" s="2067">
        <v>1193901</v>
      </c>
    </row>
    <row r="71" spans="1:16" x14ac:dyDescent="0.15">
      <c r="A71" s="2092" t="s">
        <v>2124</v>
      </c>
      <c r="B71" s="2092"/>
      <c r="C71" s="2091"/>
      <c r="D71" s="2090"/>
      <c r="E71" s="2090"/>
      <c r="F71" s="2113"/>
      <c r="G71" s="2105"/>
      <c r="H71" s="2091"/>
      <c r="I71" s="2105">
        <v>553155</v>
      </c>
      <c r="J71" s="2092"/>
      <c r="K71" s="2112">
        <f t="shared" si="6"/>
        <v>553155</v>
      </c>
      <c r="L71" s="2111">
        <v>595953</v>
      </c>
    </row>
    <row r="72" spans="1:16" x14ac:dyDescent="0.15">
      <c r="A72" s="2110" t="s">
        <v>2123</v>
      </c>
      <c r="B72" s="2110"/>
      <c r="C72" s="2152"/>
      <c r="D72" s="2086"/>
      <c r="E72" s="2085"/>
      <c r="F72" s="2109"/>
      <c r="G72" s="2108"/>
      <c r="H72" s="2152"/>
      <c r="I72" s="2108">
        <v>710705</v>
      </c>
      <c r="J72" s="2109"/>
      <c r="K72" s="2115">
        <f t="shared" si="6"/>
        <v>710705</v>
      </c>
      <c r="L72" s="2114">
        <v>719537</v>
      </c>
      <c r="M72" s="2066"/>
    </row>
    <row r="73" spans="1:16" x14ac:dyDescent="0.15">
      <c r="A73" s="2092" t="s">
        <v>2122</v>
      </c>
      <c r="B73" s="2092"/>
      <c r="C73" s="2091"/>
      <c r="D73" s="2090"/>
      <c r="E73" s="2090"/>
      <c r="F73" s="2113"/>
      <c r="G73" s="2105"/>
      <c r="H73" s="2091"/>
      <c r="I73" s="2105">
        <v>1959550</v>
      </c>
      <c r="J73" s="2092">
        <v>97447</v>
      </c>
      <c r="K73" s="2112">
        <f t="shared" si="6"/>
        <v>2056997</v>
      </c>
      <c r="L73" s="2111">
        <v>2192931</v>
      </c>
    </row>
    <row r="74" spans="1:16" x14ac:dyDescent="0.15">
      <c r="A74" s="2066" t="s">
        <v>2121</v>
      </c>
      <c r="B74" s="2110"/>
      <c r="C74" s="2110"/>
      <c r="D74" s="2086"/>
      <c r="E74" s="2085"/>
      <c r="F74" s="2109"/>
      <c r="G74" s="2108"/>
      <c r="H74" s="2109"/>
      <c r="I74" s="2108">
        <v>911622</v>
      </c>
      <c r="J74" s="2152"/>
      <c r="K74" s="2177">
        <f t="shared" si="6"/>
        <v>911622</v>
      </c>
      <c r="L74" s="2067">
        <v>991588</v>
      </c>
    </row>
    <row r="75" spans="1:16" x14ac:dyDescent="0.15">
      <c r="A75" s="2071"/>
      <c r="B75" s="2092"/>
      <c r="C75" s="2091"/>
      <c r="D75" s="2081"/>
      <c r="E75" s="2107"/>
      <c r="F75" s="2106"/>
      <c r="G75" s="2105"/>
      <c r="H75" s="2091"/>
      <c r="I75" s="2105"/>
      <c r="J75" s="2091"/>
      <c r="K75" s="2105"/>
      <c r="L75" s="2104"/>
    </row>
    <row r="76" spans="1:16" x14ac:dyDescent="0.15">
      <c r="A76" s="2069" t="s">
        <v>2120</v>
      </c>
      <c r="B76" s="2066"/>
      <c r="C76" s="2076"/>
      <c r="D76" s="2078"/>
      <c r="E76" s="2078"/>
      <c r="F76" s="2150">
        <f>SUM(F69:F75)</f>
        <v>0</v>
      </c>
      <c r="G76" s="2150">
        <f t="shared" ref="G76:L76" si="7">SUM(G69:G75)</f>
        <v>5360606</v>
      </c>
      <c r="H76" s="2150">
        <f t="shared" si="7"/>
        <v>0</v>
      </c>
      <c r="I76" s="2150">
        <f t="shared" si="7"/>
        <v>5263159</v>
      </c>
      <c r="J76" s="2150">
        <f t="shared" si="7"/>
        <v>97447</v>
      </c>
      <c r="K76" s="2150">
        <f t="shared" si="7"/>
        <v>5360606</v>
      </c>
      <c r="L76" s="2150">
        <f t="shared" si="7"/>
        <v>5804734</v>
      </c>
    </row>
    <row r="77" spans="1:16" x14ac:dyDescent="0.15">
      <c r="A77" s="2103"/>
      <c r="B77" s="2092"/>
      <c r="C77" s="2091"/>
      <c r="D77" s="2090"/>
      <c r="E77" s="2090"/>
      <c r="F77" s="2102"/>
      <c r="G77" s="2092"/>
      <c r="H77" s="2101"/>
      <c r="I77" s="2092"/>
      <c r="J77" s="2101"/>
      <c r="K77" s="2092"/>
      <c r="L77" s="2100"/>
    </row>
    <row r="78" spans="1:16" x14ac:dyDescent="0.15">
      <c r="A78" s="2069"/>
      <c r="B78" s="2066"/>
      <c r="C78" s="2076"/>
      <c r="D78" s="2099"/>
      <c r="E78" s="2078"/>
      <c r="F78" s="2150"/>
      <c r="G78" s="2150"/>
      <c r="H78" s="2150"/>
      <c r="I78" s="2150"/>
      <c r="J78" s="2150"/>
      <c r="K78" s="2150"/>
      <c r="L78" s="2150"/>
      <c r="O78" s="2066"/>
      <c r="P78" s="2066"/>
    </row>
    <row r="79" spans="1:16" ht="11.25" thickBot="1" x14ac:dyDescent="0.2">
      <c r="A79" s="2098" t="s">
        <v>2119</v>
      </c>
      <c r="B79" s="2098"/>
      <c r="C79" s="2098"/>
      <c r="D79" s="2097"/>
      <c r="E79" s="2096"/>
      <c r="F79" s="2178">
        <f>SUM(F31:F76)-F66-F76-F49-F39</f>
        <v>5565221</v>
      </c>
      <c r="G79" s="2095">
        <f>SUM(G31:G76)-G66-G76-G49-G39</f>
        <v>5578745</v>
      </c>
      <c r="H79" s="2095">
        <f>SUM(H31:H76)-H66-H76-H49-H39</f>
        <v>5565221</v>
      </c>
      <c r="I79" s="2095">
        <f>SUM(I31:I76)-I66-I76-I49-I39</f>
        <v>5474856</v>
      </c>
      <c r="J79" s="2095">
        <f>SUM(J31:J76)-J66-J76-J49-J39</f>
        <v>103889</v>
      </c>
      <c r="K79" s="2095">
        <f>K81-(SUM(K19:K22))</f>
        <v>11170070</v>
      </c>
      <c r="L79" s="2179"/>
      <c r="M79" s="2066"/>
      <c r="O79" s="2066"/>
      <c r="P79" s="2066"/>
    </row>
    <row r="80" spans="1:16" x14ac:dyDescent="0.15">
      <c r="A80" s="2069"/>
      <c r="B80" s="2066"/>
      <c r="C80" s="2076"/>
      <c r="D80" s="2078"/>
      <c r="E80" s="2078"/>
      <c r="F80" s="2076"/>
      <c r="G80" s="2077"/>
      <c r="H80" s="2076"/>
      <c r="I80" s="2077"/>
      <c r="J80" s="2076"/>
      <c r="K80" s="2094"/>
      <c r="L80" s="2067"/>
    </row>
    <row r="81" spans="1:12" ht="11.25" thickBot="1" x14ac:dyDescent="0.2">
      <c r="A81" s="2093" t="s">
        <v>2118</v>
      </c>
      <c r="B81" s="2092"/>
      <c r="C81" s="2091"/>
      <c r="D81" s="2090"/>
      <c r="E81" s="2089"/>
      <c r="F81" s="2072">
        <f>F79+F28</f>
        <v>5604581</v>
      </c>
      <c r="G81" s="2072">
        <f>G79+G30</f>
        <v>5643252</v>
      </c>
      <c r="H81" s="2072">
        <f>H79+H28</f>
        <v>5604581</v>
      </c>
      <c r="I81" s="2072">
        <f>I79+I30</f>
        <v>5539363</v>
      </c>
      <c r="J81" s="2072">
        <f>J79+J28</f>
        <v>103889</v>
      </c>
      <c r="K81" s="2072">
        <f>SUM(K27:K30,K39,K49,K66,K76)</f>
        <v>11247833</v>
      </c>
      <c r="L81" s="2088"/>
    </row>
    <row r="82" spans="1:12" x14ac:dyDescent="0.15">
      <c r="A82" s="2087"/>
      <c r="B82" s="2066"/>
      <c r="C82" s="2066"/>
      <c r="D82" s="2086"/>
      <c r="E82" s="2085"/>
      <c r="F82" s="2084"/>
      <c r="G82" s="2077"/>
      <c r="H82" s="2077"/>
      <c r="I82" s="2077"/>
      <c r="J82" s="2077"/>
      <c r="K82" s="2077"/>
      <c r="L82" s="2083"/>
    </row>
    <row r="83" spans="1:12" x14ac:dyDescent="0.15">
      <c r="A83" s="2082"/>
      <c r="B83" s="2071"/>
      <c r="C83" s="2073"/>
      <c r="D83" s="2081"/>
      <c r="E83" s="2081"/>
      <c r="F83" s="2073"/>
      <c r="G83" s="2080"/>
      <c r="H83" s="2073"/>
      <c r="I83" s="2080"/>
      <c r="J83" s="2073"/>
      <c r="K83" s="2080"/>
      <c r="L83" s="2079"/>
    </row>
    <row r="84" spans="1:12" x14ac:dyDescent="0.15">
      <c r="A84" s="2069"/>
      <c r="B84" s="2066"/>
      <c r="C84" s="2076"/>
      <c r="D84" s="2078"/>
      <c r="E84" s="2078"/>
      <c r="F84" s="2075"/>
      <c r="G84" s="2077"/>
      <c r="H84" s="2076"/>
      <c r="I84" s="2077"/>
      <c r="J84" s="2076"/>
      <c r="K84" s="2075"/>
      <c r="L84" s="2067"/>
    </row>
    <row r="85" spans="1:12" ht="11.25" thickBot="1" x14ac:dyDescent="0.2">
      <c r="A85" s="2074" t="s">
        <v>2117</v>
      </c>
      <c r="B85" s="2071"/>
      <c r="C85" s="2073"/>
      <c r="D85" s="2073"/>
      <c r="E85" s="2073"/>
      <c r="F85" s="2072">
        <f t="shared" ref="F85:K85" si="8">F24+F81</f>
        <v>5629916</v>
      </c>
      <c r="G85" s="2072">
        <f>G24+G81</f>
        <v>5695680</v>
      </c>
      <c r="H85" s="2072">
        <f t="shared" si="8"/>
        <v>5629916</v>
      </c>
      <c r="I85" s="2072">
        <f t="shared" si="8"/>
        <v>5591791</v>
      </c>
      <c r="J85" s="2072">
        <f t="shared" si="8"/>
        <v>103889</v>
      </c>
      <c r="K85" s="2072">
        <f t="shared" si="8"/>
        <v>11325596</v>
      </c>
      <c r="L85" s="2071"/>
    </row>
    <row r="86" spans="1:12" x14ac:dyDescent="0.15">
      <c r="A86" s="2070" t="s">
        <v>2116</v>
      </c>
      <c r="B86" s="2066"/>
      <c r="C86" s="2066"/>
      <c r="D86" s="2068"/>
      <c r="E86" s="2066"/>
      <c r="F86" s="2067"/>
      <c r="G86" s="2067"/>
      <c r="H86" s="2067"/>
      <c r="I86" s="2067"/>
      <c r="J86" s="2067"/>
      <c r="K86" s="2067"/>
      <c r="L86" s="2066"/>
    </row>
    <row r="87" spans="1:12" x14ac:dyDescent="0.15">
      <c r="A87" s="2069" t="s">
        <v>2115</v>
      </c>
      <c r="B87" s="2066"/>
      <c r="C87" s="2066"/>
      <c r="D87" s="2068"/>
      <c r="E87" s="2066"/>
      <c r="F87" s="2067"/>
      <c r="G87" s="2067"/>
      <c r="H87" s="2067"/>
      <c r="I87" s="2067"/>
      <c r="J87" s="2067"/>
      <c r="K87" s="2067"/>
      <c r="L87" s="2066"/>
    </row>
    <row r="89" spans="1:12" x14ac:dyDescent="0.15">
      <c r="A89" s="2065" t="s">
        <v>2114</v>
      </c>
    </row>
    <row r="90" spans="1:12" x14ac:dyDescent="0.15">
      <c r="A90" s="2064" t="s">
        <v>1515</v>
      </c>
    </row>
    <row r="91" spans="1:12" x14ac:dyDescent="0.15">
      <c r="A91" s="2064" t="s">
        <v>2113</v>
      </c>
    </row>
    <row r="92" spans="1:12" x14ac:dyDescent="0.15">
      <c r="A92" s="2064" t="s">
        <v>1513</v>
      </c>
    </row>
    <row r="93" spans="1:12" x14ac:dyDescent="0.15">
      <c r="A93" s="2064" t="s">
        <v>2112</v>
      </c>
    </row>
    <row r="94" spans="1:12" x14ac:dyDescent="0.15">
      <c r="A94" s="2064" t="s">
        <v>2111</v>
      </c>
    </row>
    <row r="95" spans="1:12" x14ac:dyDescent="0.15">
      <c r="A95" s="2064" t="s">
        <v>2021</v>
      </c>
    </row>
    <row r="96" spans="1:12" x14ac:dyDescent="0.15">
      <c r="A96" s="2064" t="s">
        <v>1512</v>
      </c>
    </row>
    <row r="97" spans="1:1" x14ac:dyDescent="0.15">
      <c r="A97" s="2064" t="s">
        <v>1511</v>
      </c>
    </row>
  </sheetData>
  <pageMargins left="0.67" right="0.1" top="0.25" bottom="0.25" header="0.5" footer="0.5"/>
  <pageSetup scale="89" orientation="landscape" horizontalDpi="4294967292" verticalDpi="1200" r:id="rId1"/>
  <headerFooter alignWithMargins="0"/>
  <rowBreaks count="1" manualBreakCount="1">
    <brk id="50"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21" zoomScale="110" zoomScaleNormal="110" workbookViewId="0">
      <selection activeCell="B40" sqref="B40"/>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595" t="str">
        <f>'Single Audit Cover'!A7</f>
        <v>Mid-Valley Special Education Joint Agreement</v>
      </c>
      <c r="C1" s="2596"/>
      <c r="D1" s="2596"/>
      <c r="E1" s="2596"/>
      <c r="F1" s="2596"/>
      <c r="G1" s="2596"/>
      <c r="H1" s="2596"/>
      <c r="I1" s="2596"/>
      <c r="J1" s="2596"/>
      <c r="K1" s="2596"/>
    </row>
    <row r="2" spans="2:12" ht="15" x14ac:dyDescent="0.2">
      <c r="B2" s="2597" t="str">
        <f>'Single Audit Cover'!E7</f>
        <v>31-045-3030-61</v>
      </c>
      <c r="C2" s="2597"/>
      <c r="D2" s="2597"/>
      <c r="E2" s="2597"/>
      <c r="F2" s="2597"/>
      <c r="G2" s="2597"/>
      <c r="H2" s="2597"/>
      <c r="I2" s="2597"/>
      <c r="J2" s="2597"/>
      <c r="K2" s="2597"/>
      <c r="L2" s="1422"/>
    </row>
    <row r="3" spans="2:12" ht="15" x14ac:dyDescent="0.2">
      <c r="B3" s="2598" t="s">
        <v>1474</v>
      </c>
      <c r="C3" s="2598"/>
      <c r="D3" s="2598"/>
      <c r="E3" s="2598"/>
      <c r="F3" s="2598"/>
      <c r="G3" s="2598"/>
      <c r="H3" s="2598"/>
      <c r="I3" s="2598"/>
      <c r="J3" s="2598"/>
      <c r="K3" s="2598"/>
      <c r="L3" s="1422"/>
    </row>
    <row r="4" spans="2:12" ht="15" x14ac:dyDescent="0.2">
      <c r="B4" s="2552" t="str">
        <f>'[2]Single Audit Cover'!A4</f>
        <v>Year Ending June 30, 2016</v>
      </c>
      <c r="C4" s="2552"/>
      <c r="D4" s="2552"/>
      <c r="E4" s="2552"/>
      <c r="F4" s="2552"/>
      <c r="G4" s="2552"/>
      <c r="H4" s="2552"/>
      <c r="I4" s="2552"/>
      <c r="J4" s="2552"/>
      <c r="K4" s="2552"/>
      <c r="L4" s="1422"/>
    </row>
    <row r="6" spans="2:12" x14ac:dyDescent="0.2">
      <c r="B6" s="1421"/>
      <c r="C6" s="1420"/>
      <c r="D6" s="1419" t="s">
        <v>1539</v>
      </c>
      <c r="E6" s="1416" t="s">
        <v>624</v>
      </c>
      <c r="F6" s="1418"/>
      <c r="G6" s="1417" t="s">
        <v>1538</v>
      </c>
      <c r="H6" s="1416"/>
      <c r="I6" s="1415"/>
      <c r="J6" s="1414"/>
      <c r="K6" s="1413"/>
    </row>
    <row r="7" spans="2:12" ht="15.75" x14ac:dyDescent="0.25">
      <c r="B7" s="2048" t="s">
        <v>2086</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2076</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2087</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2077</v>
      </c>
      <c r="C36" s="1376"/>
      <c r="D36" s="1375"/>
      <c r="E36" s="1373"/>
      <c r="F36" s="1373"/>
      <c r="G36" s="1373"/>
      <c r="H36" s="1373"/>
      <c r="I36" s="1374"/>
      <c r="J36" s="1374"/>
      <c r="K36" s="1373"/>
    </row>
    <row r="37" spans="2:11" ht="13.5" x14ac:dyDescent="0.2">
      <c r="B37" s="1984"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7" zoomScale="110" zoomScaleNormal="110" workbookViewId="0">
      <selection activeCell="A7" sqref="A7:D7"/>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600" t="str">
        <f>'Single Audit Cover'!A7</f>
        <v>Mid-Valley Special Education Joint Agreement</v>
      </c>
      <c r="B1" s="2601"/>
      <c r="C1" s="2601"/>
      <c r="D1" s="2601"/>
      <c r="E1" s="1435"/>
    </row>
    <row r="2" spans="1:7" ht="13.5" customHeight="1" x14ac:dyDescent="0.2">
      <c r="A2" s="2602" t="str">
        <f>'Single Audit Cover'!E7</f>
        <v>31-045-3030-61</v>
      </c>
      <c r="B2" s="2603"/>
      <c r="C2" s="2603"/>
      <c r="D2" s="2603"/>
      <c r="E2" s="1424"/>
    </row>
    <row r="3" spans="1:7" ht="15.75" customHeight="1" x14ac:dyDescent="0.25">
      <c r="A3" s="2604" t="s">
        <v>1545</v>
      </c>
      <c r="B3" s="2605"/>
      <c r="C3" s="2605"/>
      <c r="D3" s="2605"/>
      <c r="E3" s="1434"/>
    </row>
    <row r="4" spans="1:7" ht="13.5" customHeight="1" x14ac:dyDescent="0.25">
      <c r="A4" s="2606" t="str">
        <f>'[2]Single Audit Cover'!A4</f>
        <v>Year Ending June 30, 2016</v>
      </c>
      <c r="B4" s="2607"/>
      <c r="C4" s="2607"/>
      <c r="D4" s="2607"/>
      <c r="E4" s="1434"/>
    </row>
    <row r="5" spans="1:7" ht="8.25" customHeight="1" x14ac:dyDescent="0.2">
      <c r="C5" s="1368"/>
      <c r="D5" s="1368"/>
    </row>
    <row r="6" spans="1:7" ht="13.5" customHeight="1" x14ac:dyDescent="0.2">
      <c r="A6" s="1358" t="s">
        <v>1915</v>
      </c>
      <c r="C6" s="1368"/>
      <c r="D6" s="1368"/>
    </row>
    <row r="7" spans="1:7" ht="60.95" customHeight="1" x14ac:dyDescent="0.2">
      <c r="A7" s="2608" t="s">
        <v>2187</v>
      </c>
      <c r="B7" s="2609"/>
      <c r="C7" s="2609"/>
      <c r="D7" s="2609"/>
      <c r="E7" s="1433"/>
    </row>
    <row r="8" spans="1:7" ht="12" customHeight="1" x14ac:dyDescent="0.2">
      <c r="A8" s="1358"/>
      <c r="B8" s="2046"/>
      <c r="C8" s="2046"/>
      <c r="D8" s="2046"/>
      <c r="E8" s="1433"/>
    </row>
    <row r="9" spans="1:7" ht="21.75" customHeight="1" x14ac:dyDescent="0.2">
      <c r="A9" s="2053" t="s">
        <v>2070</v>
      </c>
      <c r="B9" s="2057"/>
      <c r="C9" s="2057"/>
      <c r="D9" s="2057"/>
      <c r="E9" s="2058"/>
      <c r="F9" s="2056"/>
      <c r="G9" s="2056"/>
    </row>
    <row r="10" spans="1:7" ht="15" customHeight="1" x14ac:dyDescent="0.2">
      <c r="A10" s="2059" t="s">
        <v>2071</v>
      </c>
      <c r="B10" s="2060"/>
      <c r="C10" s="2061"/>
      <c r="D10" s="2062" t="s">
        <v>2072</v>
      </c>
      <c r="E10" s="2061" t="s">
        <v>2104</v>
      </c>
      <c r="F10" s="2062" t="s">
        <v>106</v>
      </c>
      <c r="G10" s="2056"/>
    </row>
    <row r="11" spans="1:7" ht="22.5" customHeight="1" x14ac:dyDescent="0.2">
      <c r="A11" s="1358" t="s">
        <v>2073</v>
      </c>
      <c r="C11" s="1354"/>
      <c r="D11" s="1354"/>
    </row>
    <row r="12" spans="1:7" x14ac:dyDescent="0.2">
      <c r="A12" s="2608" t="s">
        <v>2177</v>
      </c>
      <c r="B12" s="2609"/>
      <c r="C12" s="2609"/>
      <c r="D12" s="2609"/>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2178</v>
      </c>
      <c r="C16" s="2047">
        <v>84.173000000000002</v>
      </c>
      <c r="D16" s="2610"/>
      <c r="E16" s="2610"/>
      <c r="F16" s="2610"/>
    </row>
    <row r="17" spans="1:6" ht="20.65" customHeight="1" x14ac:dyDescent="0.2">
      <c r="A17" s="1799"/>
      <c r="B17" s="1429" t="s">
        <v>2179</v>
      </c>
      <c r="C17" s="2047"/>
      <c r="D17" s="2610">
        <v>32774</v>
      </c>
      <c r="E17" s="2610"/>
      <c r="F17" s="2610"/>
    </row>
    <row r="18" spans="1:6" ht="20.65" customHeight="1" x14ac:dyDescent="0.2">
      <c r="A18" s="1799"/>
      <c r="B18" s="1429" t="s">
        <v>2180</v>
      </c>
      <c r="C18" s="2047"/>
      <c r="D18" s="2610">
        <v>6935</v>
      </c>
      <c r="E18" s="2610"/>
      <c r="F18" s="2610"/>
    </row>
    <row r="19" spans="1:6" ht="20.65" customHeight="1" x14ac:dyDescent="0.2">
      <c r="A19" s="1799"/>
      <c r="B19" s="1429" t="s">
        <v>2181</v>
      </c>
      <c r="C19" s="2047"/>
      <c r="D19" s="2610">
        <f>2804+13596</f>
        <v>16400</v>
      </c>
      <c r="E19" s="2610"/>
      <c r="F19" s="2610"/>
    </row>
    <row r="20" spans="1:6" ht="20.65" customHeight="1" x14ac:dyDescent="0.2">
      <c r="A20" s="1799"/>
      <c r="B20" s="1429" t="s">
        <v>2184</v>
      </c>
      <c r="C20" s="2047"/>
      <c r="D20" s="2610">
        <f>12625+45094</f>
        <v>57719</v>
      </c>
      <c r="E20" s="2610"/>
      <c r="F20" s="2610"/>
    </row>
    <row r="21" spans="1:6" ht="20.65" customHeight="1" x14ac:dyDescent="0.2">
      <c r="A21" s="1799"/>
      <c r="B21" s="1429" t="s">
        <v>2182</v>
      </c>
      <c r="C21" s="2047"/>
      <c r="D21" s="2610">
        <v>38490</v>
      </c>
      <c r="E21" s="2610"/>
      <c r="F21" s="2610"/>
    </row>
    <row r="22" spans="1:6" ht="20.65" customHeight="1" x14ac:dyDescent="0.2">
      <c r="A22" s="1799"/>
      <c r="B22" s="1429"/>
      <c r="C22" s="2047">
        <v>84.027000000000001</v>
      </c>
      <c r="D22" s="2610"/>
      <c r="E22" s="2610"/>
      <c r="F22" s="2610"/>
    </row>
    <row r="23" spans="1:6" ht="20.65" customHeight="1" x14ac:dyDescent="0.2">
      <c r="A23" s="1799"/>
      <c r="B23" s="1429" t="s">
        <v>2183</v>
      </c>
      <c r="C23" s="2047"/>
      <c r="D23" s="2610"/>
      <c r="E23" s="2610"/>
      <c r="F23" s="2610"/>
    </row>
    <row r="24" spans="1:6" ht="20.65" customHeight="1" x14ac:dyDescent="0.2">
      <c r="A24" s="1799"/>
      <c r="B24" s="1429" t="s">
        <v>2179</v>
      </c>
      <c r="C24" s="2047"/>
      <c r="D24" s="2610">
        <v>1053416</v>
      </c>
      <c r="E24" s="2610"/>
      <c r="F24" s="2610"/>
    </row>
    <row r="25" spans="1:6" ht="20.65" customHeight="1" x14ac:dyDescent="0.2">
      <c r="A25" s="1799"/>
      <c r="B25" s="1429" t="s">
        <v>2180</v>
      </c>
      <c r="C25" s="2047"/>
      <c r="D25" s="2610">
        <v>553155</v>
      </c>
      <c r="E25" s="2610"/>
      <c r="F25" s="2610"/>
    </row>
    <row r="26" spans="1:6" ht="20.65" customHeight="1" x14ac:dyDescent="0.2">
      <c r="A26" s="1799"/>
      <c r="B26" s="1429" t="s">
        <v>2181</v>
      </c>
      <c r="C26" s="2047"/>
      <c r="D26" s="2610">
        <v>710705</v>
      </c>
      <c r="E26" s="2610"/>
      <c r="F26" s="2610"/>
    </row>
    <row r="27" spans="1:6" ht="20.65" customHeight="1" x14ac:dyDescent="0.2">
      <c r="A27" s="1799"/>
      <c r="B27" s="1429" t="s">
        <v>2184</v>
      </c>
      <c r="C27" s="2047"/>
      <c r="D27" s="2610">
        <f>59379+1959550</f>
        <v>2018929</v>
      </c>
      <c r="E27" s="2610"/>
      <c r="F27" s="2610"/>
    </row>
    <row r="28" spans="1:6" ht="20.65" customHeight="1" x14ac:dyDescent="0.2">
      <c r="A28" s="1799"/>
      <c r="B28" s="1429" t="s">
        <v>2182</v>
      </c>
      <c r="C28" s="2047"/>
      <c r="D28" s="2610">
        <v>911622</v>
      </c>
      <c r="E28" s="2610"/>
      <c r="F28" s="2610"/>
    </row>
    <row r="29" spans="1:6" ht="10.5" customHeight="1" x14ac:dyDescent="0.2">
      <c r="A29" s="1534"/>
      <c r="B29" s="1731"/>
      <c r="C29" s="1732"/>
      <c r="D29" s="1733"/>
      <c r="E29" s="1428"/>
    </row>
    <row r="30" spans="1:6" ht="12" customHeight="1" x14ac:dyDescent="0.2">
      <c r="A30" s="1800" t="s">
        <v>2074</v>
      </c>
      <c r="B30" s="1731"/>
      <c r="C30" s="1732"/>
      <c r="D30" s="1733"/>
      <c r="E30" s="1428"/>
    </row>
    <row r="31" spans="1:6" ht="21.75" customHeight="1" x14ac:dyDescent="0.2">
      <c r="A31" s="2611" t="s">
        <v>2188</v>
      </c>
      <c r="B31" s="2611"/>
      <c r="C31" s="2611"/>
      <c r="D31" s="2611"/>
      <c r="E31" s="1428"/>
    </row>
    <row r="32" spans="1:6" ht="13.5" customHeight="1" x14ac:dyDescent="0.2">
      <c r="A32" s="1534" t="s">
        <v>1816</v>
      </c>
      <c r="B32" s="1731"/>
      <c r="C32" s="1734">
        <v>0</v>
      </c>
      <c r="D32" s="1733"/>
      <c r="E32" s="1428"/>
    </row>
    <row r="33" spans="1:5" ht="13.5" customHeight="1" x14ac:dyDescent="0.2">
      <c r="A33" s="1534" t="s">
        <v>1817</v>
      </c>
      <c r="B33" s="1731"/>
      <c r="C33" s="1735">
        <v>0</v>
      </c>
      <c r="D33" s="1733"/>
      <c r="E33" s="1428"/>
    </row>
    <row r="34" spans="1:5" ht="13.5" customHeight="1" x14ac:dyDescent="0.2">
      <c r="A34" s="1800" t="s">
        <v>2075</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v>0</v>
      </c>
      <c r="D36" s="1733"/>
      <c r="E36" s="1428"/>
    </row>
    <row r="37" spans="1:5" ht="14.25" customHeight="1" x14ac:dyDescent="0.2">
      <c r="A37" s="1534"/>
      <c r="B37" s="1731" t="s">
        <v>1819</v>
      </c>
      <c r="C37" s="1737">
        <v>0</v>
      </c>
      <c r="D37" s="1733"/>
      <c r="E37" s="1428"/>
    </row>
    <row r="38" spans="1:5" ht="14.25" customHeight="1" x14ac:dyDescent="0.2">
      <c r="A38" s="1534"/>
      <c r="B38" s="1731" t="s">
        <v>1820</v>
      </c>
      <c r="C38" s="1737">
        <v>0</v>
      </c>
      <c r="D38" s="1733"/>
      <c r="E38" s="1428"/>
    </row>
    <row r="39" spans="1:5" ht="14.25" customHeight="1" x14ac:dyDescent="0.2">
      <c r="A39" s="1534"/>
      <c r="B39" s="1731" t="s">
        <v>1821</v>
      </c>
      <c r="C39" s="1737">
        <v>0</v>
      </c>
      <c r="D39" s="1733"/>
      <c r="E39" s="1428"/>
    </row>
    <row r="40" spans="1:5" ht="14.25" customHeight="1" x14ac:dyDescent="0.2">
      <c r="A40" s="1534" t="s">
        <v>1822</v>
      </c>
      <c r="B40" s="1731"/>
      <c r="C40" s="1737">
        <v>0</v>
      </c>
      <c r="D40" s="1733"/>
      <c r="E40" s="1428"/>
    </row>
    <row r="41" spans="1:5" ht="14.25" customHeight="1" x14ac:dyDescent="0.2">
      <c r="A41" s="1534" t="s">
        <v>1823</v>
      </c>
      <c r="B41" s="1731"/>
      <c r="C41" s="1738" t="s">
        <v>449</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612" t="s">
        <v>2022</v>
      </c>
      <c r="C45" s="2612"/>
      <c r="D45" s="2612"/>
      <c r="E45" s="1424"/>
    </row>
    <row r="46" spans="1:5" s="1373" customFormat="1" ht="33.75" customHeight="1" x14ac:dyDescent="0.2">
      <c r="A46" s="1423">
        <v>6</v>
      </c>
      <c r="B46" s="2599" t="s">
        <v>2078</v>
      </c>
      <c r="C46" s="2599"/>
      <c r="D46" s="2599"/>
    </row>
    <row r="47" spans="1:5" ht="45.75" customHeight="1" x14ac:dyDescent="0.2">
      <c r="A47" s="1423">
        <v>7</v>
      </c>
      <c r="B47" s="2599" t="s">
        <v>2079</v>
      </c>
      <c r="C47" s="2599"/>
      <c r="D47" s="259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9" zoomScale="110" zoomScaleNormal="110" workbookViewId="0">
      <selection activeCell="A7" sqref="A7:D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614" t="str">
        <f>'Single Audit Cover'!A7</f>
        <v>Mid-Valley Special Education Joint Agreement</v>
      </c>
      <c r="C1" s="2615"/>
      <c r="D1" s="2615"/>
      <c r="E1" s="2615"/>
      <c r="F1" s="2615"/>
      <c r="G1" s="2615"/>
      <c r="H1" s="2615"/>
      <c r="I1" s="2615"/>
      <c r="J1" s="1474"/>
    </row>
    <row r="2" spans="2:10" s="1368" customFormat="1" ht="12.75" customHeight="1" x14ac:dyDescent="0.2">
      <c r="B2" s="2616" t="str">
        <f>'Single Audit Cover'!E7</f>
        <v>31-045-3030-61</v>
      </c>
      <c r="C2" s="2617"/>
      <c r="D2" s="2617"/>
      <c r="E2" s="2617"/>
      <c r="F2" s="2617"/>
      <c r="G2" s="2617"/>
      <c r="H2" s="2617"/>
      <c r="I2" s="2617"/>
      <c r="J2" s="1474"/>
    </row>
    <row r="3" spans="2:10" s="1368" customFormat="1" ht="12.75" customHeight="1" x14ac:dyDescent="0.2">
      <c r="B3" s="2618" t="s">
        <v>1567</v>
      </c>
      <c r="C3" s="2607"/>
      <c r="D3" s="2607"/>
      <c r="E3" s="2607"/>
      <c r="F3" s="2607"/>
      <c r="G3" s="2607"/>
      <c r="H3" s="2607"/>
      <c r="I3" s="2607"/>
      <c r="J3" s="1473"/>
    </row>
    <row r="4" spans="2:10" s="1368" customFormat="1" ht="12.75" customHeight="1" x14ac:dyDescent="0.2">
      <c r="B4" s="2618" t="str">
        <f>'[2]Single Audit Cover'!A4</f>
        <v>Year Ending June 30, 2016</v>
      </c>
      <c r="C4" s="2607"/>
      <c r="D4" s="2607"/>
      <c r="E4" s="2607"/>
      <c r="F4" s="2607"/>
      <c r="G4" s="2607"/>
      <c r="H4" s="2607"/>
      <c r="I4" s="2607"/>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618" t="s">
        <v>1566</v>
      </c>
      <c r="C7" s="2607"/>
      <c r="D7" s="2607"/>
      <c r="E7" s="2607"/>
      <c r="F7" s="2607"/>
      <c r="G7" s="2607"/>
      <c r="H7" s="2607"/>
      <c r="I7" s="2607"/>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613" t="s">
        <v>2185</v>
      </c>
      <c r="D11" s="2613"/>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2104</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2104</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2080</v>
      </c>
      <c r="C20" s="1456"/>
      <c r="D20" s="1455"/>
      <c r="E20" s="1444"/>
      <c r="F20" s="1373" t="s">
        <v>1053</v>
      </c>
      <c r="G20" s="1444" t="s">
        <v>2104</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2104</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2104</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623" t="s">
        <v>2185</v>
      </c>
      <c r="E29" s="2623"/>
      <c r="F29" s="2623"/>
      <c r="G29" s="2623"/>
      <c r="H29" s="2623"/>
      <c r="I29" s="2623"/>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2081</v>
      </c>
      <c r="C33" s="1388"/>
      <c r="E33" s="1444"/>
      <c r="F33" s="1373" t="s">
        <v>1053</v>
      </c>
      <c r="G33" s="1444" t="s">
        <v>2104</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v>84.027000000000001</v>
      </c>
      <c r="C37" s="2619" t="s">
        <v>2183</v>
      </c>
      <c r="D37" s="2620"/>
      <c r="E37" s="2620"/>
      <c r="F37" s="2620"/>
      <c r="G37" s="2620"/>
      <c r="H37" s="2620"/>
      <c r="I37" s="2621"/>
    </row>
    <row r="38" spans="1:9" ht="20.45" customHeight="1" x14ac:dyDescent="0.2">
      <c r="B38" s="1445">
        <v>84.173000000000002</v>
      </c>
      <c r="C38" s="2619" t="s">
        <v>2178</v>
      </c>
      <c r="D38" s="2620"/>
      <c r="E38" s="2620"/>
      <c r="F38" s="2620"/>
      <c r="G38" s="2620"/>
      <c r="H38" s="2620"/>
      <c r="I38" s="2621"/>
    </row>
    <row r="39" spans="1:9" ht="20.65" customHeight="1" x14ac:dyDescent="0.2">
      <c r="B39" s="1445"/>
      <c r="C39" s="2619"/>
      <c r="D39" s="2620"/>
      <c r="E39" s="2620"/>
      <c r="F39" s="2620"/>
      <c r="G39" s="2620"/>
      <c r="H39" s="2620"/>
      <c r="I39" s="2621"/>
    </row>
    <row r="40" spans="1:9" ht="20.65" customHeight="1" x14ac:dyDescent="0.2">
      <c r="B40" s="1445"/>
      <c r="C40" s="2619"/>
      <c r="D40" s="2620"/>
      <c r="E40" s="2620"/>
      <c r="F40" s="2620"/>
      <c r="G40" s="2620"/>
      <c r="H40" s="2620"/>
      <c r="I40" s="2621"/>
    </row>
    <row r="41" spans="1:9" ht="20.65" customHeight="1" x14ac:dyDescent="0.2">
      <c r="B41" s="1445"/>
      <c r="C41" s="2619"/>
      <c r="D41" s="2620"/>
      <c r="E41" s="2620"/>
      <c r="F41" s="2620"/>
      <c r="G41" s="2620"/>
      <c r="H41" s="2620"/>
      <c r="I41" s="2621"/>
    </row>
    <row r="42" spans="1:9" ht="20.65" customHeight="1" x14ac:dyDescent="0.2">
      <c r="B42" s="1445"/>
      <c r="C42" s="2619"/>
      <c r="D42" s="2620"/>
      <c r="E42" s="2620"/>
      <c r="F42" s="2620"/>
      <c r="G42" s="2620"/>
      <c r="H42" s="2620"/>
      <c r="I42" s="2621"/>
    </row>
    <row r="43" spans="1:9" ht="6.2" customHeight="1" x14ac:dyDescent="0.2"/>
    <row r="44" spans="1:9" x14ac:dyDescent="0.2">
      <c r="B44" s="1376" t="s">
        <v>1552</v>
      </c>
      <c r="C44" s="1388"/>
      <c r="D44" s="1388"/>
      <c r="E44" s="2622">
        <v>750000</v>
      </c>
      <c r="F44" s="2622"/>
      <c r="G44" s="2622"/>
      <c r="H44" s="1427"/>
    </row>
    <row r="46" spans="1:9" ht="13.5" customHeight="1" x14ac:dyDescent="0.2">
      <c r="B46" s="1376" t="s">
        <v>1551</v>
      </c>
      <c r="C46" s="1388"/>
      <c r="E46" s="1444"/>
      <c r="F46" s="1373" t="s">
        <v>1053</v>
      </c>
      <c r="G46" s="1444" t="s">
        <v>2104</v>
      </c>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614" t="str">
        <f>'Single Audit Cover'!A7</f>
        <v>Mid-Valley Special Education Joint Agreement</v>
      </c>
      <c r="C1" s="2614"/>
      <c r="D1" s="2614"/>
      <c r="E1" s="2614"/>
      <c r="F1" s="2614"/>
      <c r="G1" s="2614"/>
      <c r="H1" s="2614"/>
      <c r="I1" s="2614"/>
      <c r="J1" s="2614"/>
      <c r="K1" s="2614"/>
      <c r="L1" s="1522"/>
      <c r="M1" s="1522"/>
    </row>
    <row r="2" spans="1:13" ht="12" customHeight="1" x14ac:dyDescent="0.2">
      <c r="B2" s="2616" t="str">
        <f>'Single Audit Cover'!E7</f>
        <v>31-045-3030-61</v>
      </c>
      <c r="C2" s="2616"/>
      <c r="D2" s="2616"/>
      <c r="E2" s="2616"/>
      <c r="F2" s="2616"/>
      <c r="G2" s="2616"/>
      <c r="H2" s="2616"/>
      <c r="I2" s="2616"/>
      <c r="J2" s="2616"/>
      <c r="K2" s="2616"/>
      <c r="L2" s="1521"/>
      <c r="M2" s="1520"/>
    </row>
    <row r="3" spans="1:13" ht="10.35" customHeight="1" x14ac:dyDescent="0.2">
      <c r="B3" s="2606" t="s">
        <v>1567</v>
      </c>
      <c r="C3" s="2606"/>
      <c r="D3" s="2606"/>
      <c r="E3" s="2606"/>
      <c r="F3" s="2606"/>
      <c r="G3" s="2606"/>
      <c r="H3" s="2606"/>
      <c r="I3" s="2606"/>
      <c r="J3" s="2606"/>
      <c r="K3" s="2606"/>
      <c r="L3" s="1519"/>
      <c r="M3" s="1519"/>
    </row>
    <row r="4" spans="1:13" ht="11.1" customHeight="1" x14ac:dyDescent="0.2">
      <c r="B4" s="2626" t="str">
        <f>'[2]Single Audit Cover'!A4</f>
        <v>Year Ending June 30, 2016</v>
      </c>
      <c r="C4" s="2626"/>
      <c r="D4" s="2626"/>
      <c r="E4" s="2626"/>
      <c r="F4" s="2626"/>
      <c r="G4" s="2626"/>
      <c r="H4" s="2626"/>
      <c r="I4" s="2626"/>
      <c r="J4" s="2626"/>
      <c r="K4" s="2626"/>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626" t="s">
        <v>1587</v>
      </c>
      <c r="C7" s="2626"/>
      <c r="D7" s="2627"/>
      <c r="E7" s="2627"/>
      <c r="F7" s="2627"/>
      <c r="G7" s="2627"/>
      <c r="H7" s="2627"/>
      <c r="I7" s="2627"/>
      <c r="J7" s="2627"/>
      <c r="K7" s="2627"/>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1957</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625" t="s">
        <v>2186</v>
      </c>
      <c r="C14" s="2625"/>
      <c r="D14" s="2625"/>
      <c r="E14" s="2625"/>
      <c r="F14" s="2625"/>
      <c r="G14" s="2625"/>
      <c r="H14" s="2625"/>
      <c r="I14" s="2625"/>
      <c r="J14" s="2625"/>
      <c r="K14" s="2625"/>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625"/>
      <c r="C17" s="2625"/>
      <c r="D17" s="2625"/>
      <c r="E17" s="2625"/>
      <c r="F17" s="2625"/>
      <c r="G17" s="2625"/>
      <c r="H17" s="2625"/>
      <c r="I17" s="2625"/>
      <c r="J17" s="2625"/>
      <c r="K17" s="2625"/>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628"/>
      <c r="C20" s="2628"/>
      <c r="D20" s="2625"/>
      <c r="E20" s="2625"/>
      <c r="F20" s="2625"/>
      <c r="G20" s="2625"/>
      <c r="H20" s="2625"/>
      <c r="I20" s="2625"/>
      <c r="J20" s="2625"/>
      <c r="K20" s="2625"/>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625"/>
      <c r="C23" s="2625"/>
      <c r="D23" s="2625"/>
      <c r="E23" s="2625"/>
      <c r="F23" s="2625"/>
      <c r="G23" s="2625"/>
      <c r="H23" s="2625"/>
      <c r="I23" s="2625"/>
      <c r="J23" s="2625"/>
      <c r="K23" s="2625"/>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625"/>
      <c r="C26" s="2625"/>
      <c r="D26" s="2625"/>
      <c r="E26" s="2625"/>
      <c r="F26" s="2625"/>
      <c r="G26" s="2625"/>
      <c r="H26" s="2625"/>
      <c r="I26" s="2625"/>
      <c r="J26" s="2625"/>
      <c r="K26" s="2625"/>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629"/>
      <c r="C29" s="2629"/>
      <c r="D29" s="2625"/>
      <c r="E29" s="2625"/>
      <c r="F29" s="2625"/>
      <c r="G29" s="2625"/>
      <c r="H29" s="2625"/>
      <c r="I29" s="2625"/>
      <c r="J29" s="2625"/>
      <c r="K29" s="2625"/>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624"/>
      <c r="C32" s="2624"/>
      <c r="D32" s="2625"/>
      <c r="E32" s="2625"/>
      <c r="F32" s="2625"/>
      <c r="G32" s="2625"/>
      <c r="H32" s="2625"/>
      <c r="I32" s="2625"/>
      <c r="J32" s="2625"/>
      <c r="K32" s="2625"/>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2023</v>
      </c>
      <c r="C40" s="1373"/>
      <c r="L40" s="1476"/>
    </row>
    <row r="41" spans="2:13" ht="9.6" customHeight="1" x14ac:dyDescent="0.2">
      <c r="B41" s="1373" t="s">
        <v>2024</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2082</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630" t="str">
        <f>'Single Audit Cover'!A7</f>
        <v>Mid-Valley Special Education Joint Agreement</v>
      </c>
      <c r="C1" s="2630"/>
      <c r="D1" s="2630"/>
      <c r="E1" s="2630"/>
      <c r="F1" s="2630"/>
      <c r="G1" s="2630"/>
      <c r="H1" s="2630"/>
      <c r="I1" s="2630"/>
      <c r="J1" s="2630"/>
      <c r="K1" s="2630"/>
      <c r="L1" s="1543"/>
    </row>
    <row r="2" spans="1:12" ht="12.75" customHeight="1" x14ac:dyDescent="0.2">
      <c r="B2" s="2631" t="str">
        <f>'Single Audit Cover'!E7</f>
        <v>31-045-3030-61</v>
      </c>
      <c r="C2" s="2631"/>
      <c r="D2" s="2631"/>
      <c r="E2" s="2631"/>
      <c r="F2" s="2631"/>
      <c r="G2" s="2631"/>
      <c r="H2" s="2631"/>
      <c r="I2" s="2631"/>
      <c r="J2" s="2631"/>
      <c r="K2" s="2631"/>
      <c r="L2" s="1542"/>
    </row>
    <row r="3" spans="1:12" ht="12.75" customHeight="1" x14ac:dyDescent="0.2">
      <c r="B3" s="2606" t="s">
        <v>1567</v>
      </c>
      <c r="C3" s="2606"/>
      <c r="D3" s="2606"/>
      <c r="E3" s="2606"/>
      <c r="F3" s="2606"/>
      <c r="G3" s="2606"/>
      <c r="H3" s="2606"/>
      <c r="I3" s="2606"/>
      <c r="J3" s="2606"/>
      <c r="K3" s="2606"/>
      <c r="L3" s="1519"/>
    </row>
    <row r="4" spans="1:12" ht="12.75" customHeight="1" x14ac:dyDescent="0.2">
      <c r="B4" s="2606" t="str">
        <f>'[2]Single Audit Cover'!A4</f>
        <v>Year Ending June 30, 2016</v>
      </c>
      <c r="C4" s="2606"/>
      <c r="D4" s="2606"/>
      <c r="E4" s="2606"/>
      <c r="F4" s="2606"/>
      <c r="G4" s="2606"/>
      <c r="H4" s="2606"/>
      <c r="I4" s="2606"/>
      <c r="J4" s="2606"/>
      <c r="K4" s="2606"/>
      <c r="L4" s="1519"/>
    </row>
    <row r="5" spans="1:12" ht="5.25" customHeight="1" x14ac:dyDescent="0.2">
      <c r="B5" s="1354" t="s">
        <v>1390</v>
      </c>
      <c r="C5" s="1354"/>
      <c r="L5" s="1427"/>
    </row>
    <row r="6" spans="1:12" ht="30.75" customHeight="1" x14ac:dyDescent="0.2">
      <c r="A6" s="1427"/>
      <c r="B6" s="2632" t="s">
        <v>1608</v>
      </c>
      <c r="C6" s="2632"/>
      <c r="D6" s="2632"/>
      <c r="E6" s="2632"/>
      <c r="F6" s="2632"/>
      <c r="G6" s="2632"/>
      <c r="H6" s="2632"/>
      <c r="I6" s="2632"/>
      <c r="J6" s="2632"/>
      <c r="K6" s="2632"/>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1957</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623"/>
      <c r="G12" s="2623"/>
      <c r="H12" s="2623"/>
      <c r="I12" s="2623"/>
      <c r="J12" s="2623"/>
      <c r="K12" s="2623"/>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633"/>
      <c r="E14" s="2633"/>
      <c r="F14" s="2633"/>
      <c r="H14" s="1431" t="s">
        <v>1602</v>
      </c>
      <c r="I14" s="2634"/>
      <c r="J14" s="2634"/>
      <c r="K14" s="2634"/>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634"/>
      <c r="E16" s="2634"/>
      <c r="F16" s="2634"/>
      <c r="G16" s="2634"/>
      <c r="H16" s="2634"/>
      <c r="I16" s="2634"/>
      <c r="J16" s="2634"/>
      <c r="K16" s="2634"/>
      <c r="L16" s="1427"/>
    </row>
    <row r="17" spans="2:12" ht="13.5" customHeight="1" x14ac:dyDescent="0.2">
      <c r="B17" s="1432" t="s">
        <v>1600</v>
      </c>
      <c r="C17" s="1432"/>
      <c r="D17" s="2635"/>
      <c r="E17" s="2635"/>
      <c r="F17" s="2635"/>
      <c r="G17" s="2635"/>
      <c r="H17" s="2635"/>
      <c r="I17" s="2635"/>
      <c r="J17" s="2635"/>
      <c r="K17" s="2635"/>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625" t="s">
        <v>2186</v>
      </c>
      <c r="C20" s="2625"/>
      <c r="D20" s="2625"/>
      <c r="E20" s="2625"/>
      <c r="F20" s="2625"/>
      <c r="G20" s="2625"/>
      <c r="H20" s="2625"/>
      <c r="I20" s="2625"/>
      <c r="J20" s="2625"/>
      <c r="K20" s="2625"/>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625"/>
      <c r="C23" s="2625"/>
      <c r="D23" s="2625"/>
      <c r="E23" s="2625"/>
      <c r="F23" s="2625"/>
      <c r="G23" s="2625"/>
      <c r="H23" s="2625"/>
      <c r="I23" s="2625"/>
      <c r="J23" s="2625"/>
      <c r="K23" s="2625"/>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625"/>
      <c r="C26" s="2625"/>
      <c r="D26" s="2625"/>
      <c r="E26" s="2625"/>
      <c r="F26" s="2625"/>
      <c r="G26" s="2625"/>
      <c r="H26" s="2625"/>
      <c r="I26" s="2625"/>
      <c r="J26" s="2625"/>
      <c r="K26" s="2625"/>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625"/>
      <c r="C29" s="2625"/>
      <c r="D29" s="2625"/>
      <c r="E29" s="2625"/>
      <c r="F29" s="2625"/>
      <c r="G29" s="2625"/>
      <c r="H29" s="2625"/>
      <c r="I29" s="2625"/>
      <c r="J29" s="2625"/>
      <c r="K29" s="2625"/>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625"/>
      <c r="C32" s="2625"/>
      <c r="D32" s="2625"/>
      <c r="E32" s="2625"/>
      <c r="F32" s="2625"/>
      <c r="G32" s="2625"/>
      <c r="H32" s="2625"/>
      <c r="I32" s="2625"/>
      <c r="J32" s="2625"/>
      <c r="K32" s="2625"/>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625"/>
      <c r="C35" s="2625"/>
      <c r="D35" s="2625"/>
      <c r="E35" s="2625"/>
      <c r="F35" s="2625"/>
      <c r="G35" s="2625"/>
      <c r="H35" s="2625"/>
      <c r="I35" s="2625"/>
      <c r="J35" s="2625"/>
      <c r="K35" s="2625"/>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625"/>
      <c r="C38" s="2625"/>
      <c r="D38" s="2625"/>
      <c r="E38" s="2625"/>
      <c r="F38" s="2625"/>
      <c r="G38" s="2625"/>
      <c r="H38" s="2625"/>
      <c r="I38" s="2625"/>
      <c r="J38" s="2625"/>
      <c r="K38" s="2625"/>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625"/>
      <c r="C41" s="2625"/>
      <c r="D41" s="2625"/>
      <c r="E41" s="2625"/>
      <c r="F41" s="2625"/>
      <c r="G41" s="2625"/>
      <c r="H41" s="2625"/>
      <c r="I41" s="2625"/>
      <c r="J41" s="2625"/>
      <c r="K41" s="2625"/>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2083</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614" t="str">
        <f>'Single Audit Cover'!A7</f>
        <v>Mid-Valley Special Education Joint Agreement</v>
      </c>
      <c r="C1" s="2614"/>
      <c r="D1" s="2614"/>
      <c r="E1" s="1555"/>
    </row>
    <row r="2" spans="2:5" s="1388" customFormat="1" ht="12.75" customHeight="1" x14ac:dyDescent="0.2">
      <c r="B2" s="2616" t="str">
        <f>'Single Audit Cover'!E7</f>
        <v>31-045-3030-61</v>
      </c>
      <c r="C2" s="2616"/>
      <c r="D2" s="2616"/>
      <c r="E2" s="1554"/>
    </row>
    <row r="3" spans="2:5" s="1347" customFormat="1" ht="12.75" customHeight="1" x14ac:dyDescent="0.2">
      <c r="B3" s="2606" t="s">
        <v>1618</v>
      </c>
      <c r="C3" s="2606"/>
      <c r="D3" s="2606"/>
      <c r="E3" s="1979"/>
    </row>
    <row r="4" spans="2:5" s="1388" customFormat="1" ht="12.75" customHeight="1" x14ac:dyDescent="0.2">
      <c r="B4" s="2636" t="str">
        <f>'[2]Single Audit Cover'!A4</f>
        <v>Year Ending June 30, 2016</v>
      </c>
      <c r="C4" s="2636"/>
      <c r="D4" s="2636"/>
      <c r="E4" s="1553"/>
    </row>
    <row r="5" spans="2:5" s="1388" customFormat="1" ht="40.15" customHeight="1" x14ac:dyDescent="0.2">
      <c r="B5" s="1747" t="s">
        <v>2025</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t="s">
        <v>2186</v>
      </c>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2084</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614" t="str">
        <f>'Single Audit Cover'!A7</f>
        <v>Mid-Valley Special Education Joint Agreement</v>
      </c>
      <c r="C1" s="2614"/>
      <c r="D1" s="2614"/>
      <c r="E1" s="2614"/>
      <c r="F1" s="1543"/>
      <c r="G1" s="1543"/>
      <c r="H1" s="1543"/>
      <c r="I1" s="1543"/>
      <c r="J1" s="1543"/>
      <c r="K1" s="1543"/>
      <c r="L1" s="1543"/>
    </row>
    <row r="2" spans="2:12" ht="13.5" customHeight="1" x14ac:dyDescent="0.2">
      <c r="B2" s="2616" t="str">
        <f>'Single Audit Cover'!E7</f>
        <v>31-045-3030-61</v>
      </c>
      <c r="C2" s="2616"/>
      <c r="D2" s="2616"/>
      <c r="E2" s="2616"/>
      <c r="F2" s="1542"/>
      <c r="G2" s="1542"/>
      <c r="H2" s="1542"/>
      <c r="I2" s="1542"/>
      <c r="J2" s="1542"/>
      <c r="K2" s="1542"/>
      <c r="L2" s="1542"/>
    </row>
    <row r="3" spans="2:12" ht="13.5" customHeight="1" x14ac:dyDescent="0.2">
      <c r="B3" s="2606" t="s">
        <v>1626</v>
      </c>
      <c r="C3" s="2606"/>
      <c r="D3" s="2606"/>
      <c r="E3" s="2606"/>
      <c r="F3" s="1979"/>
      <c r="G3" s="1979"/>
      <c r="H3" s="1979"/>
      <c r="I3" s="1979"/>
      <c r="J3" s="1979"/>
      <c r="K3" s="1979"/>
      <c r="L3" s="1979"/>
    </row>
    <row r="4" spans="2:12" ht="13.5" customHeight="1" x14ac:dyDescent="0.2">
      <c r="B4" s="2637" t="str">
        <f>'[2]Single Audit Cover'!A4</f>
        <v>Year Ending June 30, 2016</v>
      </c>
      <c r="C4" s="2637"/>
      <c r="D4" s="2637"/>
      <c r="E4" s="2637"/>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1957</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629"/>
      <c r="C11" s="2629"/>
      <c r="D11" s="2625"/>
      <c r="E11" s="2625"/>
    </row>
    <row r="12" spans="2:12" ht="13.5" customHeight="1" x14ac:dyDescent="0.2">
      <c r="B12" s="1427"/>
      <c r="C12" s="1427"/>
      <c r="D12" s="1427"/>
    </row>
    <row r="13" spans="2:12" ht="13.5" customHeight="1" x14ac:dyDescent="0.2">
      <c r="B13" s="1321" t="s">
        <v>1622</v>
      </c>
      <c r="C13" s="1321"/>
      <c r="D13" s="1427"/>
    </row>
    <row r="14" spans="2:12" ht="76.5" customHeight="1" x14ac:dyDescent="0.2">
      <c r="B14" s="2629"/>
      <c r="C14" s="2629"/>
      <c r="D14" s="2625"/>
      <c r="E14" s="2625"/>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2085</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t="str">
        <f>COVER!A13</f>
        <v>31-045-3030-61</v>
      </c>
    </row>
    <row r="3" spans="1:2" x14ac:dyDescent="0.2">
      <c r="A3" t="s">
        <v>1132</v>
      </c>
      <c r="B3" s="1233" t="str">
        <f>COVER!A15</f>
        <v>Kane</v>
      </c>
    </row>
    <row r="4" spans="1:2" x14ac:dyDescent="0.2">
      <c r="A4" t="s">
        <v>1188</v>
      </c>
      <c r="B4" s="1233" t="str">
        <f>COVER!A17</f>
        <v>Mid-Valley Special Education Joint Agreement</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2058</v>
      </c>
      <c r="B12" s="1233" t="str">
        <f>IF(COVER!J29="x","Yes",IF(COVER!L29="X","No",0))</f>
        <v>Yes</v>
      </c>
    </row>
    <row r="13" spans="1:2" x14ac:dyDescent="0.2">
      <c r="A13" s="13" t="s">
        <v>2059</v>
      </c>
      <c r="B13" s="1233" t="str">
        <f>IF(COVER!J30="x","Yes",IF(COVER!L30="x","No",0))</f>
        <v>Yes</v>
      </c>
    </row>
    <row r="14" spans="1:2" x14ac:dyDescent="0.2">
      <c r="A14" t="s">
        <v>566</v>
      </c>
      <c r="B14" s="1233" t="str">
        <f>IF(COVER!J31="x","Yes",IF(COVER!L31="x","No",0))</f>
        <v>No</v>
      </c>
    </row>
    <row r="15" spans="1:2" x14ac:dyDescent="0.2">
      <c r="A15" t="s">
        <v>676</v>
      </c>
      <c r="B15" s="1233" t="str">
        <f>COVER!T23</f>
        <v>066-003910</v>
      </c>
    </row>
    <row r="16" spans="1:2" x14ac:dyDescent="0.2">
      <c r="A16" t="s">
        <v>501</v>
      </c>
      <c r="B16" s="1233" t="str">
        <f>COVER!T13</f>
        <v>Klein Hall CPAs</v>
      </c>
    </row>
    <row r="17" spans="1:2" x14ac:dyDescent="0.2">
      <c r="A17" t="s">
        <v>1052</v>
      </c>
      <c r="B17" s="1233" t="str">
        <f>COVER!T15</f>
        <v>Scott Duenser</v>
      </c>
    </row>
    <row r="18" spans="1:2" x14ac:dyDescent="0.2">
      <c r="A18" t="s">
        <v>1370</v>
      </c>
      <c r="B18" s="1233" t="str">
        <f>COVER!T17</f>
        <v>3957 75th Street</v>
      </c>
    </row>
    <row r="19" spans="1:2" x14ac:dyDescent="0.2">
      <c r="A19" t="s">
        <v>1054</v>
      </c>
      <c r="B19" s="1233" t="str">
        <f>COVER!T25</f>
        <v>sduenser@kleinhallcpa.com</v>
      </c>
    </row>
    <row r="20" spans="1:2" x14ac:dyDescent="0.2">
      <c r="A20" t="s">
        <v>1055</v>
      </c>
      <c r="B20" s="1233" t="str">
        <f>COVER!T19</f>
        <v>Aurora</v>
      </c>
    </row>
    <row r="21" spans="1:2" x14ac:dyDescent="0.2">
      <c r="A21" t="s">
        <v>569</v>
      </c>
      <c r="B21" s="1233" t="str">
        <f>COVER!X19</f>
        <v>IL</v>
      </c>
    </row>
    <row r="22" spans="1:2" x14ac:dyDescent="0.2">
      <c r="A22" t="s">
        <v>1056</v>
      </c>
      <c r="B22" s="1233">
        <f>COVER!Z19</f>
        <v>60504</v>
      </c>
    </row>
    <row r="23" spans="1:2" x14ac:dyDescent="0.2">
      <c r="A23" t="s">
        <v>1372</v>
      </c>
      <c r="B23" s="1233" t="str">
        <f>COVER!T21</f>
        <v>630-898-5578</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1644210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1280009</v>
      </c>
      <c r="C91" s="14" t="s">
        <v>672</v>
      </c>
      <c r="D91" s="14" t="str">
        <f t="shared" si="0"/>
        <v>Error?</v>
      </c>
    </row>
    <row r="92" spans="1:4" x14ac:dyDescent="0.2">
      <c r="A92" s="55">
        <v>31</v>
      </c>
      <c r="B92" s="1233">
        <f>'Assets-Liab 5-6'!C39</f>
        <v>364201</v>
      </c>
      <c r="D92" s="14" t="str">
        <f t="shared" si="0"/>
        <v>Error?</v>
      </c>
    </row>
    <row r="93" spans="1:4" x14ac:dyDescent="0.2">
      <c r="A93" s="55">
        <v>32</v>
      </c>
      <c r="B93" s="1233">
        <f>'Assets-Liab 5-6'!C41</f>
        <v>1644210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427149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427149</v>
      </c>
      <c r="D123" s="14" t="str">
        <f t="shared" si="0"/>
        <v>Error?</v>
      </c>
    </row>
    <row r="124" spans="1:4" x14ac:dyDescent="0.2">
      <c r="A124" s="55">
        <v>63</v>
      </c>
      <c r="B124" s="1233">
        <f>'Assets-Liab 5-6'!D41</f>
        <v>427149</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49875</v>
      </c>
      <c r="D273" s="14" t="str">
        <f t="shared" si="3"/>
        <v>Error?</v>
      </c>
    </row>
    <row r="274" spans="1:4" x14ac:dyDescent="0.2">
      <c r="A274" s="55">
        <v>213</v>
      </c>
      <c r="B274" s="1233">
        <f>'Assets-Liab 5-6'!M17</f>
        <v>3090876</v>
      </c>
      <c r="D274" s="14" t="str">
        <f t="shared" si="3"/>
        <v>Error?</v>
      </c>
    </row>
    <row r="275" spans="1:4" x14ac:dyDescent="0.2">
      <c r="A275" s="55">
        <v>214</v>
      </c>
      <c r="B275" s="1233">
        <f>'Assets-Liab 5-6'!M18</f>
        <v>65924</v>
      </c>
      <c r="D275" s="14" t="str">
        <f t="shared" si="3"/>
        <v>Error?</v>
      </c>
    </row>
    <row r="276" spans="1:4" x14ac:dyDescent="0.2">
      <c r="A276" s="55">
        <v>215</v>
      </c>
      <c r="B276" s="1233">
        <f>'Assets-Liab 5-6'!M19</f>
        <v>313069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3519744</v>
      </c>
      <c r="C279" s="14" t="s">
        <v>672</v>
      </c>
      <c r="D279" s="14" t="str">
        <f t="shared" si="3"/>
        <v>Error?</v>
      </c>
    </row>
    <row r="280" spans="1:4" x14ac:dyDescent="0.2">
      <c r="A280" s="55">
        <v>219</v>
      </c>
      <c r="B280" s="1233">
        <f>'Assets-Liab 5-6'!M40</f>
        <v>3519744</v>
      </c>
      <c r="D280" s="14" t="str">
        <f t="shared" si="3"/>
        <v>Error?</v>
      </c>
    </row>
    <row r="281" spans="1:4" x14ac:dyDescent="0.2">
      <c r="A281" s="55">
        <v>220</v>
      </c>
      <c r="B281" s="1233">
        <f>'Assets-Liab 5-6'!M41</f>
        <v>3519744</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273882</v>
      </c>
      <c r="D719" s="14" t="str">
        <f t="shared" si="10"/>
        <v>Error?</v>
      </c>
    </row>
    <row r="720" spans="1:4" x14ac:dyDescent="0.2">
      <c r="A720" s="55">
        <v>659</v>
      </c>
      <c r="B720" s="1233">
        <f>'Expenditures 15-22'!C33</f>
        <v>4570717</v>
      </c>
      <c r="C720" s="14" t="s">
        <v>672</v>
      </c>
      <c r="D720" s="14" t="str">
        <f t="shared" si="10"/>
        <v>Error?</v>
      </c>
    </row>
    <row r="721" spans="1:4" x14ac:dyDescent="0.2">
      <c r="A721" s="55">
        <v>660</v>
      </c>
      <c r="B721" s="1233">
        <f>'Expenditures 15-22'!C36</f>
        <v>307587</v>
      </c>
      <c r="D721" s="14" t="str">
        <f t="shared" si="10"/>
        <v>Error?</v>
      </c>
    </row>
    <row r="722" spans="1:4" x14ac:dyDescent="0.2">
      <c r="A722" s="55">
        <v>661</v>
      </c>
      <c r="B722" s="1233">
        <f>'Expenditures 15-22'!C37</f>
        <v>54048</v>
      </c>
      <c r="D722" s="14" t="str">
        <f t="shared" si="10"/>
        <v>Error?</v>
      </c>
    </row>
    <row r="723" spans="1:4" x14ac:dyDescent="0.2">
      <c r="A723" s="55">
        <v>662</v>
      </c>
      <c r="B723" s="1233">
        <f>'Expenditures 15-22'!C38</f>
        <v>345610</v>
      </c>
      <c r="D723" s="14" t="str">
        <f t="shared" si="10"/>
        <v>Error?</v>
      </c>
    </row>
    <row r="724" spans="1:4" x14ac:dyDescent="0.2">
      <c r="A724" s="55">
        <v>663</v>
      </c>
      <c r="B724" s="1233">
        <f>'Expenditures 15-22'!C39</f>
        <v>45103</v>
      </c>
      <c r="D724" s="14" t="str">
        <f t="shared" si="10"/>
        <v>Error?</v>
      </c>
    </row>
    <row r="725" spans="1:4" x14ac:dyDescent="0.2">
      <c r="A725" s="55">
        <v>664</v>
      </c>
      <c r="B725" s="1233">
        <f>'Expenditures 15-22'!C40</f>
        <v>325812</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1078160</v>
      </c>
      <c r="C727" s="14" t="s">
        <v>672</v>
      </c>
      <c r="D727" s="14" t="str">
        <f t="shared" si="10"/>
        <v>Error?</v>
      </c>
    </row>
    <row r="728" spans="1:4" x14ac:dyDescent="0.2">
      <c r="A728" s="55">
        <v>667</v>
      </c>
      <c r="B728" s="1233">
        <f>'Expenditures 15-22'!C44</f>
        <v>216545</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216545</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425778</v>
      </c>
      <c r="D733" s="14" t="str">
        <f t="shared" si="10"/>
        <v>Error?</v>
      </c>
    </row>
    <row r="734" spans="1:4" x14ac:dyDescent="0.2">
      <c r="A734" s="55">
        <v>673</v>
      </c>
      <c r="B734" s="1233">
        <f>'Expenditures 15-22'!C53</f>
        <v>425778</v>
      </c>
      <c r="C734" s="14" t="s">
        <v>672</v>
      </c>
      <c r="D734" s="14" t="str">
        <f t="shared" si="10"/>
        <v>Error?</v>
      </c>
    </row>
    <row r="735" spans="1:4" x14ac:dyDescent="0.2">
      <c r="A735" s="55">
        <v>674</v>
      </c>
      <c r="B735" s="1233">
        <f>'Expenditures 15-22'!C55</f>
        <v>121509</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121509</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166107</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166107</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2008099</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6578816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32465</v>
      </c>
      <c r="D777" s="14" t="str">
        <f t="shared" si="11"/>
        <v>Error?</v>
      </c>
    </row>
    <row r="778" spans="1:4" x14ac:dyDescent="0.2">
      <c r="A778" s="55">
        <v>717</v>
      </c>
      <c r="B778" s="1233">
        <f>'Expenditures 15-22'!D33</f>
        <v>1575400</v>
      </c>
      <c r="C778" s="14" t="s">
        <v>672</v>
      </c>
      <c r="D778" s="14" t="str">
        <f t="shared" si="11"/>
        <v>Error?</v>
      </c>
    </row>
    <row r="779" spans="1:4" x14ac:dyDescent="0.2">
      <c r="A779" s="55">
        <v>718</v>
      </c>
      <c r="B779" s="1233">
        <f>'Expenditures 15-22'!D36</f>
        <v>53902</v>
      </c>
      <c r="D779" s="14" t="str">
        <f t="shared" si="11"/>
        <v>Error?</v>
      </c>
    </row>
    <row r="780" spans="1:4" x14ac:dyDescent="0.2">
      <c r="A780" s="55">
        <v>719</v>
      </c>
      <c r="B780" s="1233">
        <f>'Expenditures 15-22'!D37</f>
        <v>25586</v>
      </c>
      <c r="D780" s="14" t="str">
        <f t="shared" si="11"/>
        <v>Error?</v>
      </c>
    </row>
    <row r="781" spans="1:4" x14ac:dyDescent="0.2">
      <c r="A781" s="55">
        <v>720</v>
      </c>
      <c r="B781" s="1233">
        <f>'Expenditures 15-22'!D38</f>
        <v>110017</v>
      </c>
      <c r="D781" s="14" t="str">
        <f t="shared" si="11"/>
        <v>Error?</v>
      </c>
    </row>
    <row r="782" spans="1:4" x14ac:dyDescent="0.2">
      <c r="A782" s="55">
        <v>721</v>
      </c>
      <c r="B782" s="1233">
        <f>'Expenditures 15-22'!D39</f>
        <v>12124</v>
      </c>
      <c r="D782" s="14" t="str">
        <f t="shared" si="11"/>
        <v>Error?</v>
      </c>
    </row>
    <row r="783" spans="1:4" x14ac:dyDescent="0.2">
      <c r="A783" s="55">
        <v>722</v>
      </c>
      <c r="B783" s="1233">
        <f>'Expenditures 15-22'!D40</f>
        <v>65893</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267522</v>
      </c>
      <c r="C785" s="14" t="s">
        <v>672</v>
      </c>
      <c r="D785" s="14" t="str">
        <f t="shared" si="11"/>
        <v>Error?</v>
      </c>
    </row>
    <row r="786" spans="1:4" x14ac:dyDescent="0.2">
      <c r="A786" s="55">
        <v>725</v>
      </c>
      <c r="B786" s="1233">
        <f>'Expenditures 15-22'!D44</f>
        <v>68509</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68509</v>
      </c>
      <c r="C789" s="14" t="s">
        <v>672</v>
      </c>
      <c r="D789" s="14" t="str">
        <f t="shared" si="11"/>
        <v>Error?</v>
      </c>
    </row>
    <row r="790" spans="1:4" x14ac:dyDescent="0.2">
      <c r="A790" s="55">
        <v>729</v>
      </c>
      <c r="B790" s="1233">
        <f>'Expenditures 15-22'!D49</f>
        <v>163494</v>
      </c>
      <c r="D790" s="14" t="str">
        <f t="shared" si="11"/>
        <v>Error?</v>
      </c>
    </row>
    <row r="791" spans="1:4" x14ac:dyDescent="0.2">
      <c r="A791" s="55">
        <v>730</v>
      </c>
      <c r="B791" s="1233">
        <f>'Expenditures 15-22'!D50</f>
        <v>121733</v>
      </c>
      <c r="D791" s="14" t="str">
        <f t="shared" si="11"/>
        <v>Error?</v>
      </c>
    </row>
    <row r="792" spans="1:4" x14ac:dyDescent="0.2">
      <c r="A792" s="55">
        <v>731</v>
      </c>
      <c r="B792" s="1233">
        <f>'Expenditures 15-22'!D53</f>
        <v>285227</v>
      </c>
      <c r="C792" s="14" t="s">
        <v>672</v>
      </c>
      <c r="D792" s="14" t="str">
        <f t="shared" si="11"/>
        <v>Error?</v>
      </c>
    </row>
    <row r="793" spans="1:4" x14ac:dyDescent="0.2">
      <c r="A793" s="55">
        <v>732</v>
      </c>
      <c r="B793" s="1233">
        <f>'Expenditures 15-22'!D55</f>
        <v>42737</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42737</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68918</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68918</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732913</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2308313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1443</v>
      </c>
      <c r="D835" s="14" t="str">
        <f t="shared" si="12"/>
        <v>Error?</v>
      </c>
    </row>
    <row r="836" spans="1:4" x14ac:dyDescent="0.2">
      <c r="A836" s="55">
        <v>775</v>
      </c>
      <c r="B836" s="1233">
        <f>'Expenditures 15-22'!E33</f>
        <v>354098</v>
      </c>
      <c r="C836" s="14" t="s">
        <v>672</v>
      </c>
      <c r="D836" s="14" t="str">
        <f t="shared" si="12"/>
        <v>Error?</v>
      </c>
    </row>
    <row r="837" spans="1:4" x14ac:dyDescent="0.2">
      <c r="A837" s="55">
        <v>776</v>
      </c>
      <c r="B837" s="1233">
        <f>'Expenditures 15-22'!E36</f>
        <v>33363</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6060</v>
      </c>
      <c r="D839" s="14" t="str">
        <f t="shared" si="12"/>
        <v>Error?</v>
      </c>
    </row>
    <row r="840" spans="1:4" x14ac:dyDescent="0.2">
      <c r="A840" s="55">
        <v>779</v>
      </c>
      <c r="B840" s="1233">
        <f>'Expenditures 15-22'!E39</f>
        <v>398</v>
      </c>
      <c r="D840" s="14" t="str">
        <f t="shared" si="12"/>
        <v>Error?</v>
      </c>
    </row>
    <row r="841" spans="1:4" x14ac:dyDescent="0.2">
      <c r="A841" s="55">
        <v>780</v>
      </c>
      <c r="B841" s="1233">
        <f>'Expenditures 15-22'!E40</f>
        <v>24684</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64505</v>
      </c>
      <c r="C843" s="14" t="s">
        <v>672</v>
      </c>
      <c r="D843" s="14" t="str">
        <f t="shared" si="12"/>
        <v>Error?</v>
      </c>
    </row>
    <row r="844" spans="1:4" x14ac:dyDescent="0.2">
      <c r="A844" s="55">
        <v>783</v>
      </c>
      <c r="B844" s="1233">
        <f>'Expenditures 15-22'!E44</f>
        <v>114223</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114223</v>
      </c>
      <c r="C847" s="14" t="s">
        <v>672</v>
      </c>
      <c r="D847" s="14" t="str">
        <f t="shared" si="12"/>
        <v>Error?</v>
      </c>
    </row>
    <row r="848" spans="1:4" x14ac:dyDescent="0.2">
      <c r="A848" s="55">
        <v>787</v>
      </c>
      <c r="B848" s="1233">
        <f>'Expenditures 15-22'!E49</f>
        <v>148139</v>
      </c>
      <c r="D848" s="14" t="str">
        <f t="shared" si="12"/>
        <v>Error?</v>
      </c>
    </row>
    <row r="849" spans="1:4" x14ac:dyDescent="0.2">
      <c r="A849" s="55">
        <v>788</v>
      </c>
      <c r="B849" s="1233">
        <f>'Expenditures 15-22'!E50</f>
        <v>202933</v>
      </c>
      <c r="D849" s="14" t="str">
        <f t="shared" si="12"/>
        <v>Error?</v>
      </c>
    </row>
    <row r="850" spans="1:4" x14ac:dyDescent="0.2">
      <c r="A850" s="55">
        <v>789</v>
      </c>
      <c r="B850" s="1233">
        <f>'Expenditures 15-22'!E53</f>
        <v>351072</v>
      </c>
      <c r="C850" s="14" t="s">
        <v>672</v>
      </c>
      <c r="D850" s="14" t="str">
        <f t="shared" si="12"/>
        <v>Error?</v>
      </c>
    </row>
    <row r="851" spans="1:4" x14ac:dyDescent="0.2">
      <c r="A851" s="55">
        <v>790</v>
      </c>
      <c r="B851" s="1233">
        <f>'Expenditures 15-22'!E55</f>
        <v>2788</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2788</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3381</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3381</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18384</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18384</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554353</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908451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937</v>
      </c>
      <c r="D893" s="14" t="str">
        <f t="shared" si="12"/>
        <v>Error?</v>
      </c>
    </row>
    <row r="894" spans="1:4" x14ac:dyDescent="0.2">
      <c r="A894" s="55">
        <v>833</v>
      </c>
      <c r="B894" s="1233">
        <f>'Expenditures 15-22'!F33</f>
        <v>78202</v>
      </c>
      <c r="C894" s="14" t="s">
        <v>672</v>
      </c>
      <c r="D894" s="14" t="str">
        <f t="shared" si="12"/>
        <v>Error?</v>
      </c>
    </row>
    <row r="895" spans="1:4" x14ac:dyDescent="0.2">
      <c r="A895" s="55">
        <v>834</v>
      </c>
      <c r="B895" s="1233">
        <f>'Expenditures 15-22'!F36</f>
        <v>2585</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3745</v>
      </c>
      <c r="D897" s="14" t="str">
        <f t="shared" si="13"/>
        <v>Error?</v>
      </c>
    </row>
    <row r="898" spans="1:4" x14ac:dyDescent="0.2">
      <c r="A898" s="55">
        <v>837</v>
      </c>
      <c r="B898" s="1233">
        <f>'Expenditures 15-22'!F39</f>
        <v>254</v>
      </c>
      <c r="D898" s="14" t="str">
        <f t="shared" si="13"/>
        <v>Error?</v>
      </c>
    </row>
    <row r="899" spans="1:4" x14ac:dyDescent="0.2">
      <c r="A899" s="55">
        <v>838</v>
      </c>
      <c r="B899" s="1233">
        <f>'Expenditures 15-22'!F40</f>
        <v>1247</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7831</v>
      </c>
      <c r="C901" s="14" t="s">
        <v>672</v>
      </c>
      <c r="D901" s="14" t="str">
        <f t="shared" si="13"/>
        <v>Error?</v>
      </c>
    </row>
    <row r="902" spans="1:4" x14ac:dyDescent="0.2">
      <c r="A902" s="55">
        <v>841</v>
      </c>
      <c r="B902" s="1233">
        <f>'Expenditures 15-22'!F44</f>
        <v>6057</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6057</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14739</v>
      </c>
      <c r="D907" s="14" t="str">
        <f t="shared" si="13"/>
        <v>Error?</v>
      </c>
    </row>
    <row r="908" spans="1:4" x14ac:dyDescent="0.2">
      <c r="A908" s="55">
        <v>847</v>
      </c>
      <c r="B908" s="1233">
        <f>'Expenditures 15-22'!F53</f>
        <v>14739</v>
      </c>
      <c r="C908" s="14" t="s">
        <v>672</v>
      </c>
      <c r="D908" s="14" t="str">
        <f t="shared" si="13"/>
        <v>Error?</v>
      </c>
    </row>
    <row r="909" spans="1:4" x14ac:dyDescent="0.2">
      <c r="A909" s="55">
        <v>848</v>
      </c>
      <c r="B909" s="1233">
        <f>'Expenditures 15-22'!F55</f>
        <v>119</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119</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6000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6000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34746</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112948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67924</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67924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2130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306</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306</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3019</v>
      </c>
      <c r="D1023" s="14" t="str">
        <f t="shared" ref="D1023:D1086" si="15">IF(ISBLANK(B1023),"OK",IF(A1023-B1023=0,"OK","Error?"))</f>
        <v>Error?</v>
      </c>
    </row>
    <row r="1024" spans="1:4" x14ac:dyDescent="0.2">
      <c r="A1024" s="55">
        <v>963</v>
      </c>
      <c r="B1024" s="1233">
        <f>'Expenditures 15-22'!H53</f>
        <v>3019</v>
      </c>
      <c r="C1024" s="14" t="s">
        <v>672</v>
      </c>
      <c r="D1024" s="14" t="str">
        <f t="shared" si="15"/>
        <v>Error?</v>
      </c>
    </row>
    <row r="1025" spans="1:4" x14ac:dyDescent="0.2">
      <c r="A1025" s="55">
        <v>964</v>
      </c>
      <c r="B1025" s="1233">
        <f>'Expenditures 15-22'!H55</f>
        <v>238411</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238411</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2575</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2575</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244311</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6358930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6605371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308727</v>
      </c>
      <c r="C1107" s="14" t="s">
        <v>672</v>
      </c>
      <c r="D1107" s="14" t="str">
        <f t="shared" si="16"/>
        <v>Error?</v>
      </c>
    </row>
    <row r="1108" spans="1:4" x14ac:dyDescent="0.2">
      <c r="A1108" s="55">
        <v>1047</v>
      </c>
      <c r="B1108" s="1233">
        <f>'Expenditures 15-22'!K33</f>
        <v>6655383</v>
      </c>
      <c r="C1108" s="14" t="s">
        <v>672</v>
      </c>
      <c r="D1108" s="14" t="str">
        <f t="shared" si="16"/>
        <v>Error?</v>
      </c>
    </row>
    <row r="1109" spans="1:4" x14ac:dyDescent="0.2">
      <c r="A1109" s="55">
        <v>1048</v>
      </c>
      <c r="B1109" s="1233">
        <f>'Expenditures 15-22'!K36</f>
        <v>397437</v>
      </c>
      <c r="C1109" s="14" t="s">
        <v>672</v>
      </c>
      <c r="D1109" s="14" t="str">
        <f t="shared" si="16"/>
        <v>Error?</v>
      </c>
    </row>
    <row r="1110" spans="1:4" x14ac:dyDescent="0.2">
      <c r="A1110" s="55">
        <v>1049</v>
      </c>
      <c r="B1110" s="1233">
        <f>'Expenditures 15-22'!K37</f>
        <v>79634</v>
      </c>
      <c r="C1110" s="14" t="s">
        <v>672</v>
      </c>
      <c r="D1110" s="14" t="str">
        <f t="shared" si="16"/>
        <v>Error?</v>
      </c>
    </row>
    <row r="1111" spans="1:4" x14ac:dyDescent="0.2">
      <c r="A1111" s="55">
        <v>1050</v>
      </c>
      <c r="B1111" s="1233">
        <f>'Expenditures 15-22'!K38</f>
        <v>465738</v>
      </c>
      <c r="C1111" s="14" t="s">
        <v>672</v>
      </c>
      <c r="D1111" s="14" t="str">
        <f t="shared" si="16"/>
        <v>Error?</v>
      </c>
    </row>
    <row r="1112" spans="1:4" x14ac:dyDescent="0.2">
      <c r="A1112" s="55">
        <v>1051</v>
      </c>
      <c r="B1112" s="1233">
        <f>'Expenditures 15-22'!K39</f>
        <v>57879</v>
      </c>
      <c r="C1112" s="14" t="s">
        <v>672</v>
      </c>
      <c r="D1112" s="14" t="str">
        <f t="shared" si="16"/>
        <v>Error?</v>
      </c>
    </row>
    <row r="1113" spans="1:4" x14ac:dyDescent="0.2">
      <c r="A1113" s="55">
        <v>1052</v>
      </c>
      <c r="B1113" s="1233">
        <f>'Expenditures 15-22'!K40</f>
        <v>417636</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1418324</v>
      </c>
      <c r="C1115" s="14" t="s">
        <v>672</v>
      </c>
      <c r="D1115" s="14" t="str">
        <f t="shared" si="16"/>
        <v>Error?</v>
      </c>
    </row>
    <row r="1116" spans="1:4" x14ac:dyDescent="0.2">
      <c r="A1116" s="55">
        <v>1055</v>
      </c>
      <c r="B1116" s="1233">
        <f>'Expenditures 15-22'!K44</f>
        <v>405334</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405334</v>
      </c>
      <c r="C1119" s="14" t="s">
        <v>672</v>
      </c>
      <c r="D1119" s="14" t="str">
        <f t="shared" si="16"/>
        <v>Error?</v>
      </c>
    </row>
    <row r="1120" spans="1:4" x14ac:dyDescent="0.2">
      <c r="A1120" s="55">
        <v>1059</v>
      </c>
      <c r="B1120" s="1233">
        <f>'Expenditures 15-22'!K49</f>
        <v>311633</v>
      </c>
      <c r="C1120" s="14" t="s">
        <v>672</v>
      </c>
      <c r="D1120" s="14" t="str">
        <f t="shared" si="16"/>
        <v>Error?</v>
      </c>
    </row>
    <row r="1121" spans="1:4" x14ac:dyDescent="0.2">
      <c r="A1121" s="55">
        <v>1060</v>
      </c>
      <c r="B1121" s="1233">
        <f>'Expenditures 15-22'!K50</f>
        <v>770994</v>
      </c>
      <c r="C1121" s="14" t="s">
        <v>672</v>
      </c>
      <c r="D1121" s="14" t="str">
        <f t="shared" si="16"/>
        <v>Error?</v>
      </c>
    </row>
    <row r="1122" spans="1:4" x14ac:dyDescent="0.2">
      <c r="A1122" s="55">
        <v>1061</v>
      </c>
      <c r="B1122" s="1233">
        <f>'Expenditures 15-22'!K53</f>
        <v>1082627</v>
      </c>
      <c r="C1122" s="14" t="s">
        <v>672</v>
      </c>
      <c r="D1122" s="14" t="str">
        <f t="shared" si="16"/>
        <v>Error?</v>
      </c>
    </row>
    <row r="1123" spans="1:4" x14ac:dyDescent="0.2">
      <c r="A1123" s="55">
        <v>1062</v>
      </c>
      <c r="B1123" s="1233">
        <f>'Expenditures 15-22'!K55</f>
        <v>405564</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405564</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240981</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240981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24384</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24384</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3577214</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6358930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16591527</v>
      </c>
      <c r="C1152" s="14" t="s">
        <v>672</v>
      </c>
      <c r="D1152" s="14" t="str">
        <f t="shared" si="17"/>
        <v>Error?</v>
      </c>
    </row>
    <row r="1153" spans="1:4" x14ac:dyDescent="0.2">
      <c r="A1153" s="55">
        <v>1092</v>
      </c>
      <c r="B1153" s="1233">
        <f>'Expenditures 15-22'!K115</f>
        <v>-46455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87854</v>
      </c>
      <c r="D1237" s="14" t="str">
        <f t="shared" si="18"/>
        <v>Error?</v>
      </c>
    </row>
    <row r="1238" spans="1:4" x14ac:dyDescent="0.2">
      <c r="A1238" s="83">
        <v>1177</v>
      </c>
      <c r="D1238" s="14" t="str">
        <f t="shared" si="18"/>
        <v>OK</v>
      </c>
    </row>
    <row r="1239" spans="1:4" x14ac:dyDescent="0.2">
      <c r="A1239" s="55">
        <v>1178</v>
      </c>
      <c r="B1239" s="1233">
        <f>'Expenditures 15-22'!E127</f>
        <v>87854</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87854</v>
      </c>
      <c r="C1241" s="14" t="s">
        <v>672</v>
      </c>
      <c r="D1241" s="14" t="str">
        <f t="shared" si="18"/>
        <v>Error?</v>
      </c>
    </row>
    <row r="1242" spans="1:4" x14ac:dyDescent="0.2">
      <c r="A1242" s="55">
        <v>1181</v>
      </c>
      <c r="B1242" s="1233">
        <f>'Expenditures 15-22'!E150</f>
        <v>87854</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60834</v>
      </c>
      <c r="D1245" s="14" t="str">
        <f t="shared" si="18"/>
        <v>Error?</v>
      </c>
    </row>
    <row r="1246" spans="1:4" x14ac:dyDescent="0.2">
      <c r="A1246" s="83">
        <v>1185</v>
      </c>
      <c r="D1246" s="14" t="str">
        <f t="shared" si="18"/>
        <v>OK</v>
      </c>
    </row>
    <row r="1247" spans="1:4" x14ac:dyDescent="0.2">
      <c r="A1247" s="55">
        <v>1186</v>
      </c>
      <c r="B1247" s="1233">
        <f>'Expenditures 15-22'!F127</f>
        <v>60834</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60834</v>
      </c>
      <c r="C1249" s="14" t="s">
        <v>672</v>
      </c>
      <c r="D1249" s="14" t="str">
        <f t="shared" si="18"/>
        <v>Error?</v>
      </c>
    </row>
    <row r="1250" spans="1:4" x14ac:dyDescent="0.2">
      <c r="A1250" s="55">
        <v>1189</v>
      </c>
      <c r="B1250" s="1233">
        <f>'Expenditures 15-22'!F150</f>
        <v>60834</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98097</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98097</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98097</v>
      </c>
      <c r="C1258" s="14" t="s">
        <v>672</v>
      </c>
      <c r="D1258" s="14" t="str">
        <f t="shared" si="18"/>
        <v>Error?</v>
      </c>
    </row>
    <row r="1259" spans="1:4" x14ac:dyDescent="0.2">
      <c r="A1259" s="55">
        <v>1198</v>
      </c>
      <c r="B1259" s="1233">
        <f>'Expenditures 15-22'!G150</f>
        <v>98097</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246785</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246785</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246785</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246785</v>
      </c>
      <c r="C1288" s="14" t="s">
        <v>672</v>
      </c>
      <c r="D1288" s="14" t="str">
        <f t="shared" si="19"/>
        <v>Error?</v>
      </c>
    </row>
    <row r="1289" spans="1:4" x14ac:dyDescent="0.2">
      <c r="A1289" s="55">
        <v>1228</v>
      </c>
      <c r="B1289" s="1233">
        <f>'Expenditures 15-22'!K151</f>
        <v>-11572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410656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364201</v>
      </c>
      <c r="C1630" s="14" t="s">
        <v>672</v>
      </c>
      <c r="D1630" s="14" t="str">
        <f t="shared" si="24"/>
        <v>Error?</v>
      </c>
    </row>
    <row r="1631" spans="1:4" x14ac:dyDescent="0.2">
      <c r="A1631" s="55">
        <v>1570</v>
      </c>
      <c r="B1631" s="1233">
        <f>'Acct Summary 7-8'!D79</f>
        <v>438721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427149</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49875</v>
      </c>
      <c r="D2008" s="14" t="str">
        <f t="shared" si="30"/>
        <v>Error?</v>
      </c>
    </row>
    <row r="2009" spans="1:4" x14ac:dyDescent="0.2">
      <c r="A2009" s="55">
        <v>1948</v>
      </c>
      <c r="B2009" s="1233">
        <f>'Cap Outlay Deprec 27'!C8</f>
        <v>2834318</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44275</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2928468</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256558</v>
      </c>
      <c r="D2015" s="14" t="str">
        <f t="shared" si="30"/>
        <v>Error?</v>
      </c>
    </row>
    <row r="2016" spans="1:4" x14ac:dyDescent="0.2">
      <c r="A2016" s="55">
        <v>1955</v>
      </c>
      <c r="B2016" s="1233">
        <f>'Cap Outlay Deprec 27'!D10</f>
        <v>65924</v>
      </c>
      <c r="D2016" s="14" t="str">
        <f t="shared" si="30"/>
        <v>Error?</v>
      </c>
    </row>
    <row r="2017" spans="1:4" x14ac:dyDescent="0.2">
      <c r="A2017" s="55">
        <v>1956</v>
      </c>
      <c r="B2017" s="1233">
        <f>'Cap Outlay Deprec 27'!D12</f>
        <v>268794</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591276</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49875</v>
      </c>
      <c r="C2026" s="14" t="s">
        <v>672</v>
      </c>
      <c r="D2026" s="14" t="str">
        <f t="shared" si="30"/>
        <v>Error?</v>
      </c>
    </row>
    <row r="2027" spans="1:4" x14ac:dyDescent="0.2">
      <c r="A2027" s="55">
        <v>1966</v>
      </c>
      <c r="B2027" s="1233">
        <f>'Cap Outlay Deprec 27'!F8</f>
        <v>3090876</v>
      </c>
      <c r="C2027" s="14" t="s">
        <v>672</v>
      </c>
      <c r="D2027" s="14" t="str">
        <f t="shared" si="30"/>
        <v>Error?</v>
      </c>
    </row>
    <row r="2028" spans="1:4" x14ac:dyDescent="0.2">
      <c r="A2028" s="55">
        <v>1967</v>
      </c>
      <c r="B2028" s="1233">
        <f>'Cap Outlay Deprec 27'!F10</f>
        <v>65924</v>
      </c>
      <c r="C2028" s="14" t="s">
        <v>672</v>
      </c>
      <c r="D2028" s="14" t="str">
        <f t="shared" si="30"/>
        <v>Error?</v>
      </c>
    </row>
    <row r="2029" spans="1:4" x14ac:dyDescent="0.2">
      <c r="A2029" s="55">
        <v>1968</v>
      </c>
      <c r="B2029" s="1233">
        <f>'Cap Outlay Deprec 27'!F12</f>
        <v>313069</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3519744</v>
      </c>
      <c r="C2031" s="14" t="s">
        <v>672</v>
      </c>
      <c r="D2031" s="14" t="str">
        <f t="shared" si="30"/>
        <v>Error?</v>
      </c>
    </row>
    <row r="2032" spans="1:4" x14ac:dyDescent="0.2">
      <c r="A2032" s="83">
        <v>1971</v>
      </c>
      <c r="D2032" s="14" t="str">
        <f t="shared" si="30"/>
        <v>OK</v>
      </c>
    </row>
    <row r="2033" spans="1:4" x14ac:dyDescent="0.2">
      <c r="A2033" s="55">
        <v>1972</v>
      </c>
      <c r="B2033" s="1233">
        <f>'Cap Outlay Deprec 27'!H8</f>
        <v>1437274</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44275</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1481549</v>
      </c>
      <c r="C2037" s="14" t="s">
        <v>672</v>
      </c>
      <c r="D2037" s="14" t="str">
        <f t="shared" si="30"/>
        <v>Error?</v>
      </c>
    </row>
    <row r="2038" spans="1:4" x14ac:dyDescent="0.2">
      <c r="A2038" s="83">
        <v>1977</v>
      </c>
      <c r="D2038" s="14" t="str">
        <f t="shared" si="30"/>
        <v>OK</v>
      </c>
    </row>
    <row r="2039" spans="1:4" x14ac:dyDescent="0.2">
      <c r="A2039" s="55">
        <v>1978</v>
      </c>
      <c r="B2039" s="1233">
        <f>'Cap Outlay Deprec 27'!I8</f>
        <v>179603</v>
      </c>
      <c r="D2039" s="14" t="str">
        <f t="shared" si="30"/>
        <v>Error?</v>
      </c>
    </row>
    <row r="2040" spans="1:4" x14ac:dyDescent="0.2">
      <c r="A2040" s="55">
        <v>1979</v>
      </c>
      <c r="B2040" s="1233">
        <f>'Cap Outlay Deprec 27'!I10</f>
        <v>13579</v>
      </c>
      <c r="D2040" s="14" t="str">
        <f t="shared" si="30"/>
        <v>Error?</v>
      </c>
    </row>
    <row r="2041" spans="1:4" x14ac:dyDescent="0.2">
      <c r="A2041" s="55">
        <v>1980</v>
      </c>
      <c r="B2041" s="1233">
        <f>'Cap Outlay Deprec 27'!I12</f>
        <v>152482</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345664</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1616877</v>
      </c>
      <c r="C2051" s="14" t="s">
        <v>672</v>
      </c>
      <c r="D2051" s="14" t="str">
        <f t="shared" si="31"/>
        <v>Error?</v>
      </c>
    </row>
    <row r="2052" spans="1:4" x14ac:dyDescent="0.2">
      <c r="A2052" s="55">
        <v>1991</v>
      </c>
      <c r="B2052" s="1233">
        <f>'Cap Outlay Deprec 27'!K10</f>
        <v>13579</v>
      </c>
      <c r="C2052" s="14" t="s">
        <v>672</v>
      </c>
      <c r="D2052" s="14" t="str">
        <f t="shared" si="31"/>
        <v>Error?</v>
      </c>
    </row>
    <row r="2053" spans="1:4" x14ac:dyDescent="0.2">
      <c r="A2053" s="55">
        <v>1992</v>
      </c>
      <c r="B2053" s="1233">
        <f>'Cap Outlay Deprec 27'!K12</f>
        <v>196757</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1827213</v>
      </c>
      <c r="C2055" s="14" t="s">
        <v>672</v>
      </c>
      <c r="D2055" s="14" t="str">
        <f t="shared" si="31"/>
        <v>Error?</v>
      </c>
    </row>
    <row r="2056" spans="1:4" x14ac:dyDescent="0.2">
      <c r="A2056" s="55">
        <v>1995</v>
      </c>
      <c r="B2056" s="1233">
        <f>'Cap Outlay Deprec 27'!L5</f>
        <v>49875</v>
      </c>
      <c r="C2056" s="14" t="s">
        <v>672</v>
      </c>
      <c r="D2056" s="14" t="str">
        <f t="shared" si="31"/>
        <v>Error?</v>
      </c>
    </row>
    <row r="2057" spans="1:4" x14ac:dyDescent="0.2">
      <c r="A2057" s="55">
        <v>1996</v>
      </c>
      <c r="B2057" s="1233">
        <f>'Cap Outlay Deprec 27'!L8</f>
        <v>1473999</v>
      </c>
      <c r="C2057" s="14" t="s">
        <v>672</v>
      </c>
      <c r="D2057" s="14" t="str">
        <f t="shared" si="31"/>
        <v>Error?</v>
      </c>
    </row>
    <row r="2058" spans="1:4" x14ac:dyDescent="0.2">
      <c r="A2058" s="55">
        <v>1997</v>
      </c>
      <c r="B2058" s="1233">
        <f>'Cap Outlay Deprec 27'!L10</f>
        <v>52345</v>
      </c>
      <c r="C2058" s="14" t="s">
        <v>672</v>
      </c>
      <c r="D2058" s="14" t="str">
        <f t="shared" si="31"/>
        <v>Error?</v>
      </c>
    </row>
    <row r="2059" spans="1:4" x14ac:dyDescent="0.2">
      <c r="A2059" s="55">
        <v>1998</v>
      </c>
      <c r="B2059" s="1233">
        <f>'Cap Outlay Deprec 27'!L12</f>
        <v>116312</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1692531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6358930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6358930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9609029</v>
      </c>
      <c r="C2551" s="14" t="s">
        <v>672</v>
      </c>
      <c r="D2551" s="14" t="str">
        <f t="shared" si="38"/>
        <v>Error?</v>
      </c>
    </row>
    <row r="2552" spans="1:4" x14ac:dyDescent="0.2">
      <c r="A2552" s="83">
        <v>2491</v>
      </c>
      <c r="D2552" s="14" t="str">
        <f t="shared" si="38"/>
        <v>OK</v>
      </c>
    </row>
    <row r="2553" spans="1:4" x14ac:dyDescent="0.2">
      <c r="A2553" s="55">
        <v>2492</v>
      </c>
      <c r="B2553" s="1233">
        <f>'Acct Summary 7-8'!C6</f>
        <v>1241893</v>
      </c>
      <c r="C2553" s="14" t="s">
        <v>672</v>
      </c>
      <c r="D2553" s="14" t="str">
        <f t="shared" si="38"/>
        <v>Error?</v>
      </c>
    </row>
    <row r="2554" spans="1:4" x14ac:dyDescent="0.2">
      <c r="A2554" s="55">
        <v>2493</v>
      </c>
      <c r="B2554" s="1233">
        <f>'Acct Summary 7-8'!C7</f>
        <v>190120</v>
      </c>
      <c r="C2554" s="14" t="s">
        <v>672</v>
      </c>
      <c r="D2554" s="14" t="str">
        <f t="shared" si="38"/>
        <v>Error?</v>
      </c>
    </row>
    <row r="2555" spans="1:4" x14ac:dyDescent="0.2">
      <c r="A2555" s="55">
        <v>2494</v>
      </c>
      <c r="B2555" s="1233">
        <f>'Acct Summary 7-8'!C8</f>
        <v>16545072</v>
      </c>
      <c r="C2555" s="14" t="s">
        <v>672</v>
      </c>
      <c r="D2555" s="14" t="str">
        <f t="shared" si="38"/>
        <v>Error?</v>
      </c>
    </row>
    <row r="2556" spans="1:4" x14ac:dyDescent="0.2">
      <c r="A2556" s="55">
        <v>2495</v>
      </c>
      <c r="B2556" s="1233">
        <f>'Acct Summary 7-8'!C12</f>
        <v>6655383</v>
      </c>
      <c r="C2556" s="14" t="s">
        <v>672</v>
      </c>
      <c r="D2556" s="14" t="str">
        <f t="shared" si="38"/>
        <v>Error?</v>
      </c>
    </row>
    <row r="2557" spans="1:4" x14ac:dyDescent="0.2">
      <c r="A2557" s="55">
        <v>2496</v>
      </c>
      <c r="B2557" s="1233">
        <f>'Acct Summary 7-8'!C13</f>
        <v>3577214</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6358930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16591527</v>
      </c>
      <c r="C2561" s="14" t="s">
        <v>672</v>
      </c>
      <c r="D2561" s="14" t="str">
        <f t="shared" si="39"/>
        <v>Error?</v>
      </c>
    </row>
    <row r="2562" spans="1:4" x14ac:dyDescent="0.2">
      <c r="A2562" s="55">
        <v>2501</v>
      </c>
      <c r="B2562" s="1233">
        <f>'Acct Summary 7-8'!C20</f>
        <v>-46455</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235213</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235213</v>
      </c>
      <c r="C2568" s="14" t="s">
        <v>672</v>
      </c>
      <c r="D2568" s="14" t="str">
        <f t="shared" si="39"/>
        <v>Error?</v>
      </c>
    </row>
    <row r="2569" spans="1:4" x14ac:dyDescent="0.2">
      <c r="A2569" s="55">
        <v>2508</v>
      </c>
      <c r="B2569" s="1233">
        <f>'Acct Summary 7-8'!D13</f>
        <v>246785</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246785</v>
      </c>
      <c r="C2573" s="14" t="s">
        <v>672</v>
      </c>
      <c r="D2573" s="14" t="str">
        <f t="shared" si="39"/>
        <v>Error?</v>
      </c>
    </row>
    <row r="2574" spans="1:4" x14ac:dyDescent="0.2">
      <c r="A2574" s="55">
        <v>2513</v>
      </c>
      <c r="B2574" s="1233">
        <f>'Acct Summary 7-8'!D20</f>
        <v>-11572</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8188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8188</v>
      </c>
      <c r="D2914" s="14" t="str">
        <f t="shared" si="44"/>
        <v>Error?</v>
      </c>
    </row>
    <row r="2915" spans="1:4" x14ac:dyDescent="0.2">
      <c r="A2915" s="83">
        <v>2854</v>
      </c>
      <c r="D2915" s="14" t="str">
        <f t="shared" si="44"/>
        <v>OK</v>
      </c>
    </row>
    <row r="2916" spans="1:4" x14ac:dyDescent="0.2">
      <c r="A2916" s="55">
        <v>2855</v>
      </c>
      <c r="B2916" s="1233">
        <f>'Assets-Liab 5-6'!L34</f>
        <v>8188</v>
      </c>
      <c r="C2916" s="14" t="s">
        <v>672</v>
      </c>
      <c r="D2916" s="14" t="str">
        <f t="shared" si="44"/>
        <v>Error?</v>
      </c>
    </row>
    <row r="2917" spans="1:4" x14ac:dyDescent="0.2">
      <c r="A2917" s="55">
        <v>2856</v>
      </c>
      <c r="B2917" s="1233">
        <f>'Assets-Liab 5-6'!L41</f>
        <v>8188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6358930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6358930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165274</v>
      </c>
      <c r="D3055" s="14" t="str">
        <f t="shared" si="46"/>
        <v>Error?</v>
      </c>
    </row>
    <row r="3056" spans="1:4" x14ac:dyDescent="0.2">
      <c r="A3056" s="55">
        <v>2995</v>
      </c>
      <c r="B3056" s="1233">
        <f>'Expenditures 15-22'!D10</f>
        <v>38739</v>
      </c>
      <c r="D3056" s="14" t="str">
        <f t="shared" si="46"/>
        <v>Error?</v>
      </c>
    </row>
    <row r="3057" spans="1:4" x14ac:dyDescent="0.2">
      <c r="A3057" s="55">
        <v>2996</v>
      </c>
      <c r="B3057" s="1233">
        <f>'Expenditures 15-22'!E10</f>
        <v>14541</v>
      </c>
      <c r="D3057" s="14" t="str">
        <f t="shared" si="46"/>
        <v>Error?</v>
      </c>
    </row>
    <row r="3058" spans="1:4" x14ac:dyDescent="0.2">
      <c r="A3058" s="55">
        <v>2997</v>
      </c>
      <c r="B3058" s="1233">
        <f>'Expenditures 15-22'!F10</f>
        <v>17684</v>
      </c>
      <c r="D3058" s="14" t="str">
        <f t="shared" si="46"/>
        <v>Error?</v>
      </c>
    </row>
    <row r="3059" spans="1:4" x14ac:dyDescent="0.2">
      <c r="A3059" s="55">
        <v>2998</v>
      </c>
      <c r="B3059" s="1233">
        <f>'Expenditures 15-22'!G10</f>
        <v>67406</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303644</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-46455</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-11572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4052807</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1476841</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325310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59581</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518</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2130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5924099</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5504030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1319308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427149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8188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t="e">
        <f>'Expenditures 15-22'!#REF!</f>
        <v>#REF!</v>
      </c>
      <c r="D3645" s="14" t="e">
        <f t="shared" si="55"/>
        <v>#REF!</v>
      </c>
    </row>
    <row r="3646" spans="1:4" x14ac:dyDescent="0.2">
      <c r="A3646" s="55">
        <v>3585</v>
      </c>
      <c r="B3646" s="1233">
        <f>'Expenditures 15-22'!G337</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1792927</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18337999</v>
      </c>
      <c r="C4122" s="14" t="s">
        <v>672</v>
      </c>
      <c r="D4122" s="14" t="str">
        <f t="shared" si="63"/>
        <v>Error?</v>
      </c>
    </row>
    <row r="4123" spans="1:4" x14ac:dyDescent="0.2">
      <c r="A4123" s="55">
        <v>4062</v>
      </c>
      <c r="B4123" s="1233">
        <f>'Acct Summary 7-8'!D10</f>
        <v>235213</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1792927</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18384454</v>
      </c>
      <c r="C4136" s="14" t="s">
        <v>672</v>
      </c>
      <c r="D4136" s="14" t="str">
        <f t="shared" si="63"/>
        <v>Error?</v>
      </c>
    </row>
    <row r="4137" spans="1:4" x14ac:dyDescent="0.2">
      <c r="A4137" s="55">
        <v>4076</v>
      </c>
      <c r="B4137" s="1233">
        <f>'Acct Summary 7-8'!D19</f>
        <v>246785</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791350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50331</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568</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64507</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21487</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303845</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9240923</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9544768</v>
      </c>
      <c r="C5087" s="14" t="s">
        <v>672</v>
      </c>
      <c r="D5087" s="14" t="str">
        <f t="shared" si="78"/>
        <v>Error?</v>
      </c>
    </row>
    <row r="5088" spans="1:4" x14ac:dyDescent="0.2">
      <c r="A5088" s="55">
        <v>5027</v>
      </c>
      <c r="B5088" s="1233">
        <f>'Revenues 9-14'!C65</f>
        <v>5649</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5649</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1000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56603</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1009</v>
      </c>
      <c r="D5119" s="14" t="str">
        <f t="shared" ref="D5119:D5182" si="79">IF(ISBLANK(B5119),"OK",IF(A5119-B5119=0,"OK","Error?"))</f>
        <v>Error?</v>
      </c>
    </row>
    <row r="5120" spans="1:4" x14ac:dyDescent="0.2">
      <c r="A5120" s="55">
        <v>5059</v>
      </c>
      <c r="B5120" s="1233">
        <f>'Revenues 9-14'!C108</f>
        <v>58612</v>
      </c>
      <c r="C5120" s="14" t="s">
        <v>672</v>
      </c>
      <c r="D5120" s="14" t="str">
        <f t="shared" si="79"/>
        <v>Error?</v>
      </c>
    </row>
    <row r="5121" spans="1:4" x14ac:dyDescent="0.2">
      <c r="A5121" s="55">
        <v>5060</v>
      </c>
      <c r="B5121" s="1233">
        <f>'Revenues 9-14'!C109</f>
        <v>9609029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5504030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5504030</v>
      </c>
      <c r="C5125" s="14" t="s">
        <v>672</v>
      </c>
      <c r="D5125" s="14" t="str">
        <f t="shared" si="79"/>
        <v>Error?</v>
      </c>
    </row>
    <row r="5126" spans="1:4" x14ac:dyDescent="0.2">
      <c r="A5126" s="55">
        <v>5065</v>
      </c>
      <c r="B5126" s="1233">
        <f>'Revenues 9-14'!C117</f>
        <v>468555</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490042</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674191</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674191</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5739</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5739</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71921</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751851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1241893</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74714</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74714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190120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190120</v>
      </c>
      <c r="C5326" s="14" t="s">
        <v>672</v>
      </c>
      <c r="D5326" s="14" t="str">
        <f t="shared" si="82"/>
        <v>Error?</v>
      </c>
    </row>
    <row r="5327" spans="1:4" x14ac:dyDescent="0.2">
      <c r="A5327" s="55">
        <v>5266</v>
      </c>
      <c r="B5327" s="1233">
        <f>'Revenues 9-14'!C275</f>
        <v>16545072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235113</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100</v>
      </c>
      <c r="D5354" s="14" t="str">
        <f t="shared" si="82"/>
        <v>Error?</v>
      </c>
    </row>
    <row r="5355" spans="1:4" x14ac:dyDescent="0.2">
      <c r="A5355" s="55">
        <v>5294</v>
      </c>
      <c r="B5355" s="1233">
        <f>'Revenues 9-14'!D108</f>
        <v>235213</v>
      </c>
      <c r="C5355" s="14" t="s">
        <v>672</v>
      </c>
      <c r="D5355" s="14" t="str">
        <f t="shared" si="82"/>
        <v>Error?</v>
      </c>
    </row>
    <row r="5356" spans="1:4" x14ac:dyDescent="0.2">
      <c r="A5356" s="55">
        <v>5295</v>
      </c>
      <c r="B5356" s="1233">
        <f>'Revenues 9-14'!D109</f>
        <v>235213</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235213</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309773</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15129</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433926</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846083</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-46455</v>
      </c>
      <c r="D6267" s="14" t="str">
        <f t="shared" si="96"/>
        <v>Error?</v>
      </c>
      <c r="E6267" s="14" t="s">
        <v>209</v>
      </c>
    </row>
    <row r="6268" spans="1:5" x14ac:dyDescent="0.2">
      <c r="A6268">
        <v>6207</v>
      </c>
      <c r="B6268" s="1233">
        <f>'Acct Summary 7-8'!D82</f>
        <v>-11572</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-0.12755319178146132</v>
      </c>
      <c r="D6276" s="14" t="str">
        <f t="shared" si="97"/>
        <v>Error?</v>
      </c>
      <c r="E6276" s="14" t="s">
        <v>209</v>
      </c>
    </row>
    <row r="6277" spans="1:5" x14ac:dyDescent="0.2">
      <c r="A6277">
        <v>6216</v>
      </c>
      <c r="B6277" s="1233">
        <f>'Acct Summary 7-8'!D83</f>
        <v>-2.709124918939293E-2</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6912</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118913</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6912</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2792</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2792</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2792</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9704</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78754</v>
      </c>
      <c r="D7251" s="14" t="str">
        <f t="shared" si="112"/>
        <v>Error?</v>
      </c>
    </row>
    <row r="7252" spans="1:4" x14ac:dyDescent="0.2">
      <c r="A7252">
        <f t="shared" si="113"/>
        <v>7191</v>
      </c>
      <c r="B7252" s="1233">
        <f>'Expenditures 15-22'!D9</f>
        <v>27355</v>
      </c>
      <c r="D7252" s="14" t="str">
        <f t="shared" si="112"/>
        <v>Error?</v>
      </c>
    </row>
    <row r="7253" spans="1:4" x14ac:dyDescent="0.2">
      <c r="A7253">
        <f t="shared" si="113"/>
        <v>7192</v>
      </c>
      <c r="B7253" s="1233">
        <f>'Expenditures 15-22'!E9</f>
        <v>12804</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9704</v>
      </c>
      <c r="D7624" s="14" t="str">
        <f t="shared" si="124"/>
        <v>Error?</v>
      </c>
      <c r="E7624" s="14" t="s">
        <v>20</v>
      </c>
    </row>
    <row r="7625" spans="1:5" x14ac:dyDescent="0.2">
      <c r="A7625">
        <f t="shared" si="123"/>
        <v>7564</v>
      </c>
      <c r="B7625" s="1233">
        <f>'Cap Outlay Deprec 27'!I17</f>
        <v>970.4</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346634.4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11</vt:i4>
      </vt:variant>
    </vt:vector>
  </HeadingPairs>
  <TitlesOfParts>
    <vt:vector size="47" baseType="lpstr">
      <vt:lpstr>COVER</vt:lpstr>
      <vt:lpstr>TOC</vt:lpstr>
      <vt:lpstr>Aud Quest 2</vt:lpstr>
      <vt:lpstr>FP Info 3</vt:lpstr>
      <vt:lpstr>Fin Profile 4</vt:lpstr>
      <vt:lpstr>Assets-Liab 5-6</vt:lpstr>
      <vt:lpstr>Acct Summary 7-8</vt:lpstr>
      <vt:lpstr>CWUDFsStorage</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FFA2000</vt:lpstr>
      <vt:lpstr> SEFA</vt:lpstr>
      <vt:lpstr>SEFA NOTES</vt:lpstr>
      <vt:lpstr>SF&amp;QC Sec-1</vt:lpstr>
      <vt:lpstr>SF&amp;QC Sec-2</vt:lpstr>
      <vt:lpstr>SF&amp;QC Sec-3</vt:lpstr>
      <vt:lpstr>SSPAF</vt:lpstr>
      <vt:lpstr>CAP</vt:lpstr>
      <vt:lpstr>AFR16</vt:lpstr>
      <vt:lpstr>'FFA2000'!Print_Area</vt:lpstr>
      <vt:lpstr>'FFA2000'!Print_Area_MI</vt:lpstr>
      <vt:lpstr>'Acct Summary 7-8'!Print_Titles</vt:lpstr>
      <vt:lpstr>'Assets-Liab 5-6'!Print_Titles</vt:lpstr>
      <vt:lpstr>AUDITCHECK!Print_Titles</vt:lpstr>
      <vt:lpstr>'Expenditures 15-22'!Print_Titles</vt:lpstr>
      <vt:lpstr>'FFA2000'!Print_Titles</vt:lpstr>
      <vt:lpstr>'PCTC-OEPP 28-29'!Print_Titles</vt:lpstr>
      <vt:lpstr>'Revenues 9-14'!Print_Titles</vt:lpstr>
      <vt:lpstr>'Shared Outsourced Services 31'!Print_Titles</vt:lpstr>
      <vt:lpstr>'FFA2000'!Print_Titles_MI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2016-10-11T17:33:42Z</cp:lastPrinted>
  <dcterms:created xsi:type="dcterms:W3CDTF">2003-10-29T19:06:34Z</dcterms:created>
  <dcterms:modified xsi:type="dcterms:W3CDTF">2016-12-20T19:25:00Z</dcterms:modified>
</cp:coreProperties>
</file>